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30" activeTab="6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6" sheetId="7" r:id="rId6"/>
    <sheet name="Հ7 Ձև1" sheetId="9" r:id="rId7"/>
    <sheet name="Հ7 Ձև1ՀՀ դրամ" sheetId="20" r:id="rId8"/>
    <sheet name="Հ7 Ձև2" sheetId="19" r:id="rId9"/>
    <sheet name="Հ7 Ձև2 ՀՀ դրամ" sheetId="21" r:id="rId10"/>
    <sheet name="Հ8" sheetId="10" r:id="rId11"/>
    <sheet name="Հ9" sheetId="12" r:id="rId12"/>
    <sheet name="Հ10" sheetId="16" r:id="rId13"/>
    <sheet name="Լրացման պահանջներ" sheetId="14" r:id="rId14"/>
  </sheets>
  <externalReferences>
    <externalReference r:id="rId15"/>
  </externalReference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2'!#REF!</definedName>
    <definedName name="_ftnref12" localSheetId="0">'Հ3 Մաս 1 և 2'!#REF!</definedName>
    <definedName name="_ftnref13" localSheetId="0">'Հ3 Մաս 1 և 2'!#REF!</definedName>
    <definedName name="_ftnref14" localSheetId="0">'Հ3 Մաս 1 և 2'!#REF!</definedName>
    <definedName name="_ftnref15" localSheetId="0">'Հ3 Մաս 1 և 2'!#REF!</definedName>
    <definedName name="_ftnref16" localSheetId="0">'Հ3 Մաս 1 և 2'!#REF!</definedName>
    <definedName name="_ftnref17" localSheetId="0">'Հ3 Մաս 1 և 2'!$H$64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" i="5" l="1"/>
  <c r="C46" i="5"/>
  <c r="C45" i="5"/>
  <c r="C32" i="5"/>
  <c r="C31" i="5"/>
  <c r="C30" i="5"/>
  <c r="C29" i="5"/>
  <c r="C14" i="5"/>
  <c r="C13" i="5"/>
  <c r="C12" i="5"/>
  <c r="F25" i="1"/>
  <c r="G25" i="1"/>
  <c r="H25" i="1"/>
  <c r="I25" i="1"/>
  <c r="E25" i="1"/>
  <c r="G47" i="1"/>
  <c r="F47" i="1"/>
  <c r="E47" i="1"/>
  <c r="G41" i="1"/>
  <c r="F41" i="1"/>
  <c r="E41" i="1"/>
  <c r="G33" i="1"/>
  <c r="F33" i="1"/>
  <c r="E33" i="1"/>
  <c r="M10" i="21" l="1"/>
  <c r="K10" i="21" s="1"/>
  <c r="L10" i="21"/>
  <c r="J10" i="21"/>
  <c r="I10" i="21"/>
  <c r="G10" i="21"/>
  <c r="F10" i="21"/>
  <c r="M9" i="21"/>
  <c r="L9" i="21"/>
  <c r="J9" i="21"/>
  <c r="I9" i="21"/>
  <c r="H9" i="21" s="1"/>
  <c r="G9" i="21"/>
  <c r="F9" i="21"/>
  <c r="M8" i="21"/>
  <c r="L8" i="21"/>
  <c r="J8" i="21"/>
  <c r="I8" i="21"/>
  <c r="G8" i="21"/>
  <c r="F8" i="21"/>
  <c r="S11" i="21"/>
  <c r="R11" i="21"/>
  <c r="P11" i="21"/>
  <c r="O11" i="21"/>
  <c r="Q10" i="21"/>
  <c r="N10" i="21"/>
  <c r="E10" i="21"/>
  <c r="D10" i="21"/>
  <c r="C10" i="21"/>
  <c r="Q9" i="21"/>
  <c r="N9" i="21"/>
  <c r="K9" i="21"/>
  <c r="E9" i="21"/>
  <c r="D9" i="21"/>
  <c r="C9" i="21"/>
  <c r="Q8" i="21"/>
  <c r="Q11" i="21" s="1"/>
  <c r="N8" i="21"/>
  <c r="N11" i="21" s="1"/>
  <c r="H8" i="21"/>
  <c r="G11" i="21"/>
  <c r="F11" i="21"/>
  <c r="E8" i="21"/>
  <c r="D8" i="21"/>
  <c r="C8" i="21"/>
  <c r="F11" i="19"/>
  <c r="G11" i="19"/>
  <c r="H11" i="19"/>
  <c r="I11" i="19"/>
  <c r="J11" i="19"/>
  <c r="K11" i="19"/>
  <c r="L11" i="19"/>
  <c r="M11" i="19"/>
  <c r="N11" i="19"/>
  <c r="O11" i="19"/>
  <c r="P11" i="19"/>
  <c r="Q11" i="19"/>
  <c r="R11" i="19"/>
  <c r="S11" i="19"/>
  <c r="E11" i="19"/>
  <c r="M10" i="19"/>
  <c r="L10" i="19"/>
  <c r="J10" i="19"/>
  <c r="I10" i="19"/>
  <c r="G10" i="19"/>
  <c r="F10" i="19"/>
  <c r="D10" i="19"/>
  <c r="C10" i="19"/>
  <c r="M9" i="19"/>
  <c r="L9" i="19"/>
  <c r="J9" i="19"/>
  <c r="I9" i="19"/>
  <c r="G9" i="19"/>
  <c r="F9" i="19"/>
  <c r="D9" i="19"/>
  <c r="C9" i="19"/>
  <c r="M8" i="19"/>
  <c r="L8" i="19"/>
  <c r="J8" i="19"/>
  <c r="I8" i="19"/>
  <c r="G8" i="19"/>
  <c r="F8" i="19"/>
  <c r="D8" i="19"/>
  <c r="C8" i="19"/>
  <c r="AP10" i="20"/>
  <c r="AO10" i="20"/>
  <c r="AM10" i="20"/>
  <c r="AL10" i="20"/>
  <c r="O14" i="20"/>
  <c r="N14" i="20"/>
  <c r="M11" i="21" l="1"/>
  <c r="L11" i="21"/>
  <c r="J11" i="21"/>
  <c r="H10" i="21"/>
  <c r="H11" i="21"/>
  <c r="E11" i="21"/>
  <c r="K8" i="21"/>
  <c r="K11" i="21" s="1"/>
  <c r="I11" i="21"/>
  <c r="AV26" i="20" l="1"/>
  <c r="AU26" i="20"/>
  <c r="AT26" i="20"/>
  <c r="AS26" i="20"/>
  <c r="AR26" i="20"/>
  <c r="AQ26" i="20"/>
  <c r="AP26" i="20"/>
  <c r="AO26" i="20"/>
  <c r="AN26" i="20"/>
  <c r="AM26" i="20"/>
  <c r="AL26" i="20"/>
  <c r="AK26" i="20"/>
  <c r="AJ26" i="20"/>
  <c r="AI26" i="20"/>
  <c r="AH26" i="20"/>
  <c r="AG26" i="20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AV25" i="20"/>
  <c r="AU25" i="20"/>
  <c r="AT25" i="20"/>
  <c r="AS25" i="20"/>
  <c r="AR25" i="20"/>
  <c r="AQ25" i="20"/>
  <c r="AP25" i="20"/>
  <c r="AO25" i="20"/>
  <c r="AN25" i="20"/>
  <c r="AM25" i="20"/>
  <c r="AL25" i="20"/>
  <c r="AK25" i="20"/>
  <c r="AJ25" i="20"/>
  <c r="AI25" i="20"/>
  <c r="AH25" i="20"/>
  <c r="AG25" i="20"/>
  <c r="AF25" i="20"/>
  <c r="AE25" i="20"/>
  <c r="AD25" i="20"/>
  <c r="AC25" i="20"/>
  <c r="AB25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AD24" i="20"/>
  <c r="AC24" i="20"/>
  <c r="AA24" i="20"/>
  <c r="Z24" i="20"/>
  <c r="AD23" i="20"/>
  <c r="AC23" i="20"/>
  <c r="AA23" i="20"/>
  <c r="Z23" i="20"/>
  <c r="AT22" i="20"/>
  <c r="AQ22" i="20"/>
  <c r="AN22" i="20"/>
  <c r="AK22" i="20"/>
  <c r="AH22" i="20"/>
  <c r="AE22" i="20"/>
  <c r="AB22" i="20"/>
  <c r="Y22" i="20"/>
  <c r="V22" i="20"/>
  <c r="S22" i="20"/>
  <c r="P22" i="20"/>
  <c r="M22" i="20"/>
  <c r="J22" i="20"/>
  <c r="G22" i="20"/>
  <c r="AQ21" i="20"/>
  <c r="AN21" i="20"/>
  <c r="U21" i="20"/>
  <c r="X21" i="20" s="1"/>
  <c r="T21" i="20"/>
  <c r="W21" i="20" s="1"/>
  <c r="P21" i="20"/>
  <c r="M21" i="20"/>
  <c r="J21" i="20"/>
  <c r="AT20" i="20"/>
  <c r="AQ20" i="20"/>
  <c r="AN20" i="20"/>
  <c r="AK20" i="20"/>
  <c r="AH20" i="20"/>
  <c r="AE20" i="20"/>
  <c r="V20" i="20"/>
  <c r="U20" i="20"/>
  <c r="T20" i="20"/>
  <c r="S20" i="20" s="1"/>
  <c r="P20" i="20"/>
  <c r="M20" i="20"/>
  <c r="J20" i="20"/>
  <c r="AS19" i="20"/>
  <c r="AR19" i="20"/>
  <c r="AQ19" i="20"/>
  <c r="AP19" i="20"/>
  <c r="AO19" i="20"/>
  <c r="AN19" i="20" s="1"/>
  <c r="R19" i="20"/>
  <c r="R18" i="20" s="1"/>
  <c r="R17" i="20" s="1"/>
  <c r="R16" i="20" s="1"/>
  <c r="Q19" i="20"/>
  <c r="Q18" i="20" s="1"/>
  <c r="O19" i="20"/>
  <c r="N19" i="20"/>
  <c r="M19" i="20"/>
  <c r="L19" i="20"/>
  <c r="L18" i="20" s="1"/>
  <c r="L17" i="20" s="1"/>
  <c r="L16" i="20" s="1"/>
  <c r="K19" i="20"/>
  <c r="J19" i="20" s="1"/>
  <c r="I19" i="20"/>
  <c r="I18" i="20" s="1"/>
  <c r="I17" i="20" s="1"/>
  <c r="I16" i="20" s="1"/>
  <c r="H19" i="20"/>
  <c r="AS18" i="20"/>
  <c r="AR18" i="20"/>
  <c r="AR17" i="20" s="1"/>
  <c r="AQ18" i="20"/>
  <c r="AP18" i="20"/>
  <c r="AO18" i="20"/>
  <c r="AN18" i="20" s="1"/>
  <c r="O18" i="20"/>
  <c r="N18" i="20"/>
  <c r="N17" i="20" s="1"/>
  <c r="M18" i="20"/>
  <c r="AS17" i="20"/>
  <c r="AS16" i="20" s="1"/>
  <c r="AP17" i="20"/>
  <c r="AO17" i="20"/>
  <c r="O17" i="20"/>
  <c r="O16" i="20" s="1"/>
  <c r="AP16" i="20"/>
  <c r="AQ15" i="20"/>
  <c r="AN15" i="20"/>
  <c r="AB15" i="20"/>
  <c r="Y15" i="20"/>
  <c r="U15" i="20"/>
  <c r="X15" i="20" s="1"/>
  <c r="T15" i="20"/>
  <c r="W15" i="20" s="1"/>
  <c r="W14" i="20" s="1"/>
  <c r="P15" i="20"/>
  <c r="M15" i="20"/>
  <c r="J15" i="20"/>
  <c r="G15" i="20"/>
  <c r="AS14" i="20"/>
  <c r="AR14" i="20"/>
  <c r="AR13" i="20" s="1"/>
  <c r="AQ14" i="20"/>
  <c r="AP14" i="20"/>
  <c r="AO14" i="20"/>
  <c r="AN14" i="20" s="1"/>
  <c r="AB14" i="20"/>
  <c r="Y14" i="20"/>
  <c r="R14" i="20"/>
  <c r="Q14" i="20"/>
  <c r="Q13" i="20" s="1"/>
  <c r="P14" i="20"/>
  <c r="O13" i="20"/>
  <c r="M14" i="20"/>
  <c r="L14" i="20"/>
  <c r="K14" i="20"/>
  <c r="J14" i="20"/>
  <c r="I14" i="20"/>
  <c r="H14" i="20"/>
  <c r="G14" i="20"/>
  <c r="AS13" i="20"/>
  <c r="AS12" i="20" s="1"/>
  <c r="AS11" i="20" s="1"/>
  <c r="AP13" i="20"/>
  <c r="AB13" i="20"/>
  <c r="Y13" i="20"/>
  <c r="R13" i="20"/>
  <c r="R12" i="20" s="1"/>
  <c r="R11" i="20" s="1"/>
  <c r="N13" i="20"/>
  <c r="M13" i="20" s="1"/>
  <c r="L13" i="20"/>
  <c r="K13" i="20"/>
  <c r="K12" i="20" s="1"/>
  <c r="J13" i="20"/>
  <c r="I13" i="20"/>
  <c r="I12" i="20" s="1"/>
  <c r="I11" i="20" s="1"/>
  <c r="H13" i="20"/>
  <c r="H12" i="20" s="1"/>
  <c r="G13" i="20"/>
  <c r="AP12" i="20"/>
  <c r="AB12" i="20"/>
  <c r="Y12" i="20"/>
  <c r="L12" i="20"/>
  <c r="AP11" i="20"/>
  <c r="AB11" i="20"/>
  <c r="Y11" i="20"/>
  <c r="Y23" i="20" s="1"/>
  <c r="Y24" i="20" s="1"/>
  <c r="L11" i="20"/>
  <c r="AQ10" i="20"/>
  <c r="AP9" i="20"/>
  <c r="AP8" i="20" s="1"/>
  <c r="AP23" i="20" s="1"/>
  <c r="AP24" i="20" s="1"/>
  <c r="AO9" i="20"/>
  <c r="AN10" i="20"/>
  <c r="AB10" i="20"/>
  <c r="Y10" i="20"/>
  <c r="U10" i="20"/>
  <c r="X10" i="20" s="1"/>
  <c r="T10" i="20"/>
  <c r="W10" i="20" s="1"/>
  <c r="W9" i="20" s="1"/>
  <c r="P10" i="20"/>
  <c r="M10" i="20"/>
  <c r="J10" i="20"/>
  <c r="G10" i="20"/>
  <c r="AS9" i="20"/>
  <c r="AR9" i="20"/>
  <c r="AR8" i="20" s="1"/>
  <c r="AQ9" i="20"/>
  <c r="AB9" i="20"/>
  <c r="Y9" i="20"/>
  <c r="R9" i="20"/>
  <c r="Q9" i="20"/>
  <c r="P9" i="20"/>
  <c r="O9" i="20"/>
  <c r="O8" i="20" s="1"/>
  <c r="N9" i="20"/>
  <c r="L9" i="20"/>
  <c r="L8" i="20" s="1"/>
  <c r="K9" i="20"/>
  <c r="J9" i="20" s="1"/>
  <c r="I9" i="20"/>
  <c r="H9" i="20"/>
  <c r="G9" i="20"/>
  <c r="AS8" i="20"/>
  <c r="AS23" i="20" s="1"/>
  <c r="AS24" i="20" s="1"/>
  <c r="AB8" i="20"/>
  <c r="AB23" i="20" s="1"/>
  <c r="AB24" i="20" s="1"/>
  <c r="Y8" i="20"/>
  <c r="R8" i="20"/>
  <c r="Q8" i="20"/>
  <c r="N8" i="20"/>
  <c r="M8" i="20" s="1"/>
  <c r="K8" i="20"/>
  <c r="H8" i="20"/>
  <c r="AP10" i="9"/>
  <c r="AO10" i="9"/>
  <c r="AM15" i="9"/>
  <c r="AM21" i="9"/>
  <c r="AL21" i="9"/>
  <c r="AL15" i="9"/>
  <c r="AM10" i="9"/>
  <c r="AL10" i="9"/>
  <c r="AJ21" i="9"/>
  <c r="AI21" i="9"/>
  <c r="AJ15" i="9"/>
  <c r="AI15" i="9"/>
  <c r="AJ10" i="9"/>
  <c r="AI10" i="9"/>
  <c r="AV21" i="9"/>
  <c r="AT21" i="9" s="1"/>
  <c r="AU21" i="9"/>
  <c r="AV15" i="9"/>
  <c r="AV14" i="9" s="1"/>
  <c r="AV13" i="9" s="1"/>
  <c r="AV12" i="9" s="1"/>
  <c r="AV11" i="9" s="1"/>
  <c r="AU15" i="9"/>
  <c r="AV10" i="9"/>
  <c r="AU10" i="9"/>
  <c r="AT22" i="9"/>
  <c r="AT20" i="9"/>
  <c r="AU19" i="9"/>
  <c r="AT10" i="9"/>
  <c r="AV9" i="9"/>
  <c r="AV8" i="9" s="1"/>
  <c r="AU9" i="9"/>
  <c r="AT9" i="9" s="1"/>
  <c r="T14" i="20" l="1"/>
  <c r="U14" i="20"/>
  <c r="R23" i="20"/>
  <c r="R24" i="20" s="1"/>
  <c r="P19" i="20"/>
  <c r="U9" i="20"/>
  <c r="T8" i="20"/>
  <c r="N16" i="20"/>
  <c r="M17" i="20"/>
  <c r="M16" i="20"/>
  <c r="S21" i="20"/>
  <c r="N12" i="20"/>
  <c r="N11" i="20" s="1"/>
  <c r="N23" i="20" s="1"/>
  <c r="N24" i="20" s="1"/>
  <c r="M9" i="20"/>
  <c r="K18" i="20"/>
  <c r="T19" i="20"/>
  <c r="U18" i="20"/>
  <c r="U19" i="20"/>
  <c r="J12" i="20"/>
  <c r="K11" i="20"/>
  <c r="J11" i="20" s="1"/>
  <c r="J8" i="20"/>
  <c r="L23" i="20"/>
  <c r="L24" i="20" s="1"/>
  <c r="T9" i="20"/>
  <c r="S9" i="20" s="1"/>
  <c r="H18" i="20"/>
  <c r="G18" i="20" s="1"/>
  <c r="H11" i="20"/>
  <c r="G12" i="20"/>
  <c r="I8" i="20"/>
  <c r="I23" i="20"/>
  <c r="I24" i="20" s="1"/>
  <c r="S10" i="20"/>
  <c r="W13" i="20"/>
  <c r="X9" i="20"/>
  <c r="X8" i="20" s="1"/>
  <c r="V10" i="20"/>
  <c r="AG10" i="20"/>
  <c r="AN9" i="20"/>
  <c r="AO8" i="20"/>
  <c r="P18" i="20"/>
  <c r="Q17" i="20"/>
  <c r="V15" i="20"/>
  <c r="X14" i="20"/>
  <c r="X13" i="20" s="1"/>
  <c r="X12" i="20" s="1"/>
  <c r="X11" i="20" s="1"/>
  <c r="AG15" i="20"/>
  <c r="P13" i="20"/>
  <c r="Q12" i="20"/>
  <c r="T13" i="20"/>
  <c r="U16" i="20"/>
  <c r="AN17" i="20"/>
  <c r="AO16" i="20"/>
  <c r="AN16" i="20" s="1"/>
  <c r="W8" i="20"/>
  <c r="U17" i="20"/>
  <c r="G11" i="20"/>
  <c r="AQ17" i="20"/>
  <c r="AR16" i="20"/>
  <c r="AQ16" i="20" s="1"/>
  <c r="V21" i="20"/>
  <c r="W19" i="20"/>
  <c r="AF21" i="20"/>
  <c r="AQ13" i="20"/>
  <c r="AR12" i="20"/>
  <c r="AQ8" i="20"/>
  <c r="O12" i="20"/>
  <c r="U13" i="20"/>
  <c r="P8" i="20"/>
  <c r="U12" i="20"/>
  <c r="S15" i="20"/>
  <c r="AG21" i="20"/>
  <c r="X19" i="20"/>
  <c r="X18" i="20" s="1"/>
  <c r="X17" i="20" s="1"/>
  <c r="X16" i="20" s="1"/>
  <c r="AF10" i="20"/>
  <c r="AF15" i="20"/>
  <c r="AO13" i="20"/>
  <c r="G19" i="20"/>
  <c r="AT19" i="9"/>
  <c r="AV19" i="9"/>
  <c r="AV18" i="9" s="1"/>
  <c r="AV17" i="9" s="1"/>
  <c r="AV16" i="9" s="1"/>
  <c r="AU18" i="9"/>
  <c r="AT15" i="9"/>
  <c r="AU14" i="9"/>
  <c r="AU8" i="9"/>
  <c r="AT8" i="9" s="1"/>
  <c r="S14" i="20" l="1"/>
  <c r="T12" i="20"/>
  <c r="S19" i="20"/>
  <c r="J18" i="20"/>
  <c r="K17" i="20"/>
  <c r="V14" i="20"/>
  <c r="T18" i="20"/>
  <c r="S18" i="20" s="1"/>
  <c r="H17" i="20"/>
  <c r="T17" i="20" s="1"/>
  <c r="S17" i="20" s="1"/>
  <c r="V9" i="20"/>
  <c r="U8" i="20"/>
  <c r="S8" i="20" s="1"/>
  <c r="G8" i="20"/>
  <c r="S12" i="20"/>
  <c r="O11" i="20"/>
  <c r="M12" i="20"/>
  <c r="P12" i="20"/>
  <c r="Q11" i="20"/>
  <c r="Q16" i="20"/>
  <c r="P17" i="20"/>
  <c r="AO12" i="20"/>
  <c r="AN13" i="20"/>
  <c r="S13" i="20"/>
  <c r="X23" i="20"/>
  <c r="X24" i="20" s="1"/>
  <c r="AU15" i="20"/>
  <c r="AE15" i="20"/>
  <c r="AF14" i="20"/>
  <c r="V19" i="20"/>
  <c r="W18" i="20"/>
  <c r="AN8" i="20"/>
  <c r="AV10" i="20"/>
  <c r="AG9" i="20"/>
  <c r="AG8" i="20" s="1"/>
  <c r="AE10" i="20"/>
  <c r="AF9" i="20"/>
  <c r="AU10" i="20"/>
  <c r="AQ12" i="20"/>
  <c r="AR11" i="20"/>
  <c r="AG19" i="20"/>
  <c r="AG18" i="20" s="1"/>
  <c r="AG17" i="20" s="1"/>
  <c r="AG16" i="20" s="1"/>
  <c r="AV21" i="20"/>
  <c r="V8" i="20"/>
  <c r="AG14" i="20"/>
  <c r="AG13" i="20" s="1"/>
  <c r="AG12" i="20" s="1"/>
  <c r="AG11" i="20" s="1"/>
  <c r="AV15" i="20"/>
  <c r="AF19" i="20"/>
  <c r="AU21" i="20"/>
  <c r="AE21" i="20"/>
  <c r="V13" i="20"/>
  <c r="W12" i="20"/>
  <c r="AT18" i="9"/>
  <c r="AU17" i="9"/>
  <c r="AT14" i="9"/>
  <c r="AU13" i="9"/>
  <c r="K16" i="20" l="1"/>
  <c r="J17" i="20"/>
  <c r="H16" i="20"/>
  <c r="G17" i="20"/>
  <c r="P16" i="20"/>
  <c r="T16" i="20"/>
  <c r="S16" i="20" s="1"/>
  <c r="V18" i="20"/>
  <c r="W17" i="20"/>
  <c r="AJ15" i="20"/>
  <c r="AJ14" i="20" s="1"/>
  <c r="AJ13" i="20" s="1"/>
  <c r="AJ12" i="20" s="1"/>
  <c r="AJ11" i="20" s="1"/>
  <c r="AM15" i="20"/>
  <c r="AM14" i="20" s="1"/>
  <c r="AM13" i="20" s="1"/>
  <c r="AM12" i="20" s="1"/>
  <c r="AM11" i="20" s="1"/>
  <c r="AV14" i="20"/>
  <c r="AV13" i="20" s="1"/>
  <c r="AV12" i="20" s="1"/>
  <c r="AV11" i="20" s="1"/>
  <c r="AV19" i="20"/>
  <c r="AV18" i="20" s="1"/>
  <c r="AV17" i="20" s="1"/>
  <c r="AV16" i="20" s="1"/>
  <c r="AM21" i="20"/>
  <c r="AM19" i="20" s="1"/>
  <c r="AM18" i="20" s="1"/>
  <c r="AM17" i="20" s="1"/>
  <c r="AM16" i="20" s="1"/>
  <c r="AJ21" i="20"/>
  <c r="AJ19" i="20" s="1"/>
  <c r="AJ18" i="20" s="1"/>
  <c r="AJ17" i="20" s="1"/>
  <c r="AJ16" i="20" s="1"/>
  <c r="V12" i="20"/>
  <c r="W11" i="20"/>
  <c r="P11" i="20"/>
  <c r="P23" i="20" s="1"/>
  <c r="P24" i="20" s="1"/>
  <c r="T11" i="20"/>
  <c r="Q23" i="20"/>
  <c r="Q24" i="20" s="1"/>
  <c r="AT15" i="20"/>
  <c r="AI15" i="20"/>
  <c r="AL15" i="20"/>
  <c r="AU14" i="20"/>
  <c r="AG23" i="20"/>
  <c r="AG24" i="20" s="1"/>
  <c r="AJ10" i="20"/>
  <c r="AJ9" i="20" s="1"/>
  <c r="AJ8" i="20" s="1"/>
  <c r="AM9" i="20"/>
  <c r="AM8" i="20" s="1"/>
  <c r="AV9" i="20"/>
  <c r="AV8" i="20" s="1"/>
  <c r="AN12" i="20"/>
  <c r="AO11" i="20"/>
  <c r="AQ11" i="20"/>
  <c r="AQ23" i="20" s="1"/>
  <c r="AQ24" i="20" s="1"/>
  <c r="AR23" i="20"/>
  <c r="AR24" i="20" s="1"/>
  <c r="AL21" i="20"/>
  <c r="AI21" i="20"/>
  <c r="AT21" i="20"/>
  <c r="AU19" i="20"/>
  <c r="AI10" i="20"/>
  <c r="AU9" i="20"/>
  <c r="AT10" i="20"/>
  <c r="AF13" i="20"/>
  <c r="AE14" i="20"/>
  <c r="M11" i="20"/>
  <c r="M23" i="20" s="1"/>
  <c r="M24" i="20" s="1"/>
  <c r="U11" i="20"/>
  <c r="U23" i="20" s="1"/>
  <c r="U24" i="20" s="1"/>
  <c r="O23" i="20"/>
  <c r="O24" i="20" s="1"/>
  <c r="AF18" i="20"/>
  <c r="AE19" i="20"/>
  <c r="AF8" i="20"/>
  <c r="AE9" i="20"/>
  <c r="AT17" i="9"/>
  <c r="AU16" i="9"/>
  <c r="AT16" i="9" s="1"/>
  <c r="AT13" i="9"/>
  <c r="AU12" i="9"/>
  <c r="AM23" i="20" l="1"/>
  <c r="AM24" i="20" s="1"/>
  <c r="J16" i="20"/>
  <c r="J23" i="20" s="1"/>
  <c r="J24" i="20" s="1"/>
  <c r="K23" i="20"/>
  <c r="K24" i="20" s="1"/>
  <c r="G16" i="20"/>
  <c r="G23" i="20" s="1"/>
  <c r="G24" i="20" s="1"/>
  <c r="H23" i="20"/>
  <c r="H24" i="20" s="1"/>
  <c r="AT9" i="20"/>
  <c r="AU8" i="20"/>
  <c r="AF17" i="20"/>
  <c r="AE18" i="20"/>
  <c r="AI14" i="20"/>
  <c r="AH15" i="20"/>
  <c r="AL19" i="20"/>
  <c r="AK21" i="20"/>
  <c r="V17" i="20"/>
  <c r="W16" i="20"/>
  <c r="V16" i="20" s="1"/>
  <c r="AE8" i="20"/>
  <c r="AT14" i="20"/>
  <c r="AU13" i="20"/>
  <c r="AL14" i="20"/>
  <c r="AK15" i="20"/>
  <c r="AH21" i="20"/>
  <c r="AI19" i="20"/>
  <c r="AN11" i="20"/>
  <c r="AN23" i="20" s="1"/>
  <c r="AN24" i="20" s="1"/>
  <c r="AO23" i="20"/>
  <c r="AO24" i="20" s="1"/>
  <c r="AE13" i="20"/>
  <c r="AF12" i="20"/>
  <c r="V11" i="20"/>
  <c r="AJ23" i="20"/>
  <c r="AJ24" i="20" s="1"/>
  <c r="AH10" i="20"/>
  <c r="AI9" i="20"/>
  <c r="AT19" i="20"/>
  <c r="AU18" i="20"/>
  <c r="S11" i="20"/>
  <c r="S23" i="20" s="1"/>
  <c r="S24" i="20" s="1"/>
  <c r="T23" i="20"/>
  <c r="T24" i="20" s="1"/>
  <c r="AL9" i="20"/>
  <c r="AK10" i="20"/>
  <c r="AV23" i="20"/>
  <c r="AV24" i="20" s="1"/>
  <c r="AT12" i="9"/>
  <c r="AU11" i="9"/>
  <c r="AT11" i="9" s="1"/>
  <c r="V23" i="20" l="1"/>
  <c r="V24" i="20" s="1"/>
  <c r="W23" i="20"/>
  <c r="W24" i="20" s="1"/>
  <c r="AK9" i="20"/>
  <c r="AL8" i="20"/>
  <c r="AL18" i="20"/>
  <c r="AK19" i="20"/>
  <c r="AH19" i="20"/>
  <c r="AI18" i="20"/>
  <c r="AU17" i="20"/>
  <c r="AT18" i="20"/>
  <c r="AI13" i="20"/>
  <c r="AH14" i="20"/>
  <c r="AT8" i="20"/>
  <c r="AE12" i="20"/>
  <c r="AF11" i="20"/>
  <c r="AH9" i="20"/>
  <c r="AI8" i="20"/>
  <c r="AK14" i="20"/>
  <c r="AL13" i="20"/>
  <c r="AF16" i="20"/>
  <c r="AE16" i="20" s="1"/>
  <c r="AE17" i="20"/>
  <c r="AT13" i="20"/>
  <c r="AU12" i="20"/>
  <c r="AH13" i="20" l="1"/>
  <c r="AI12" i="20"/>
  <c r="AK13" i="20"/>
  <c r="AL12" i="20"/>
  <c r="AH8" i="20"/>
  <c r="AK8" i="20"/>
  <c r="AT12" i="20"/>
  <c r="AU11" i="20"/>
  <c r="AU16" i="20"/>
  <c r="AT16" i="20" s="1"/>
  <c r="AT17" i="20"/>
  <c r="AH18" i="20"/>
  <c r="AI17" i="20"/>
  <c r="AL17" i="20"/>
  <c r="AK18" i="20"/>
  <c r="AE11" i="20"/>
  <c r="AE23" i="20" s="1"/>
  <c r="AE24" i="20" s="1"/>
  <c r="AF23" i="20"/>
  <c r="AF24" i="20" s="1"/>
  <c r="AH12" i="20" l="1"/>
  <c r="AI11" i="20"/>
  <c r="AT11" i="20"/>
  <c r="AT23" i="20" s="1"/>
  <c r="AT24" i="20" s="1"/>
  <c r="AU23" i="20"/>
  <c r="AU24" i="20" s="1"/>
  <c r="AK12" i="20"/>
  <c r="AL11" i="20"/>
  <c r="AL16" i="20"/>
  <c r="AK16" i="20" s="1"/>
  <c r="AK17" i="20"/>
  <c r="AI16" i="20"/>
  <c r="AH16" i="20" s="1"/>
  <c r="AH17" i="20"/>
  <c r="AK11" i="20" l="1"/>
  <c r="AK23" i="20" s="1"/>
  <c r="AK24" i="20" s="1"/>
  <c r="AL23" i="20"/>
  <c r="AL24" i="20" s="1"/>
  <c r="AH11" i="20"/>
  <c r="AH23" i="20" s="1"/>
  <c r="AH24" i="20" s="1"/>
  <c r="AI23" i="20"/>
  <c r="AI24" i="20" s="1"/>
  <c r="AQ22" i="9" l="1"/>
  <c r="AQ21" i="9"/>
  <c r="AQ20" i="9"/>
  <c r="AS19" i="9"/>
  <c r="AS18" i="9" s="1"/>
  <c r="AR19" i="9"/>
  <c r="AR18" i="9" s="1"/>
  <c r="AR17" i="9" s="1"/>
  <c r="AQ15" i="9"/>
  <c r="AS14" i="9"/>
  <c r="AR14" i="9"/>
  <c r="AS13" i="9"/>
  <c r="AS12" i="9" s="1"/>
  <c r="AS11" i="9" s="1"/>
  <c r="AR13" i="9"/>
  <c r="AQ13" i="9" s="1"/>
  <c r="AQ10" i="9"/>
  <c r="AS9" i="9"/>
  <c r="AS8" i="9" s="1"/>
  <c r="AR9" i="9"/>
  <c r="AQ9" i="9" s="1"/>
  <c r="AN22" i="9"/>
  <c r="AN21" i="9"/>
  <c r="AN20" i="9"/>
  <c r="AP19" i="9"/>
  <c r="AO19" i="9"/>
  <c r="AN19" i="9" s="1"/>
  <c r="AP18" i="9"/>
  <c r="AP17" i="9"/>
  <c r="AP16" i="9" s="1"/>
  <c r="AN15" i="9"/>
  <c r="AP14" i="9"/>
  <c r="AO14" i="9"/>
  <c r="AN14" i="9" s="1"/>
  <c r="AP13" i="9"/>
  <c r="AP12" i="9" s="1"/>
  <c r="AP11" i="9" s="1"/>
  <c r="AO13" i="9"/>
  <c r="AN13" i="9" s="1"/>
  <c r="AN10" i="9"/>
  <c r="AP9" i="9"/>
  <c r="AP8" i="9" s="1"/>
  <c r="AO9" i="9"/>
  <c r="AN9" i="9" s="1"/>
  <c r="AK22" i="9"/>
  <c r="AK21" i="9"/>
  <c r="AK20" i="9"/>
  <c r="AM19" i="9"/>
  <c r="AL19" i="9"/>
  <c r="AK19" i="9"/>
  <c r="AM18" i="9"/>
  <c r="AL18" i="9"/>
  <c r="AL17" i="9" s="1"/>
  <c r="AK18" i="9"/>
  <c r="AM17" i="9"/>
  <c r="AM16" i="9" s="1"/>
  <c r="AK15" i="9"/>
  <c r="AM14" i="9"/>
  <c r="AL14" i="9"/>
  <c r="AL13" i="9" s="1"/>
  <c r="AM13" i="9"/>
  <c r="AM12" i="9" s="1"/>
  <c r="AM11" i="9" s="1"/>
  <c r="AL9" i="9"/>
  <c r="AK10" i="9"/>
  <c r="AM9" i="9"/>
  <c r="AM8" i="9" s="1"/>
  <c r="AH22" i="9"/>
  <c r="AH21" i="9"/>
  <c r="AH20" i="9"/>
  <c r="AJ19" i="9"/>
  <c r="AJ18" i="9" s="1"/>
  <c r="AJ17" i="9" s="1"/>
  <c r="AJ16" i="9" s="1"/>
  <c r="AI19" i="9"/>
  <c r="AI18" i="9" s="1"/>
  <c r="AH19" i="9"/>
  <c r="AH15" i="9"/>
  <c r="AJ14" i="9"/>
  <c r="AI14" i="9"/>
  <c r="AH14" i="9"/>
  <c r="AJ13" i="9"/>
  <c r="AJ12" i="9" s="1"/>
  <c r="AJ11" i="9" s="1"/>
  <c r="AI13" i="9"/>
  <c r="AH13" i="9" s="1"/>
  <c r="AH10" i="9"/>
  <c r="AJ9" i="9"/>
  <c r="AJ8" i="9" s="1"/>
  <c r="AI9" i="9"/>
  <c r="AG21" i="9"/>
  <c r="AG19" i="9" s="1"/>
  <c r="AG18" i="9" s="1"/>
  <c r="AG17" i="9" s="1"/>
  <c r="AG16" i="9" s="1"/>
  <c r="AF21" i="9"/>
  <c r="AG15" i="9"/>
  <c r="AG14" i="9" s="1"/>
  <c r="AF15" i="9"/>
  <c r="AG10" i="9"/>
  <c r="AG9" i="9" s="1"/>
  <c r="AG8" i="9" s="1"/>
  <c r="AF10" i="9"/>
  <c r="AE20" i="9"/>
  <c r="AF14" i="9"/>
  <c r="AF13" i="9"/>
  <c r="X21" i="9"/>
  <c r="X19" i="9" s="1"/>
  <c r="X18" i="9" s="1"/>
  <c r="X17" i="9" s="1"/>
  <c r="X16" i="9" s="1"/>
  <c r="W21" i="9"/>
  <c r="W19" i="9" s="1"/>
  <c r="X15" i="9"/>
  <c r="X14" i="9" s="1"/>
  <c r="X13" i="9" s="1"/>
  <c r="X12" i="9" s="1"/>
  <c r="X11" i="9" s="1"/>
  <c r="W15" i="9"/>
  <c r="X10" i="9"/>
  <c r="V10" i="9" s="1"/>
  <c r="W10" i="9"/>
  <c r="V22" i="9"/>
  <c r="V20" i="9"/>
  <c r="X9" i="9"/>
  <c r="V9" i="9" s="1"/>
  <c r="W9" i="9"/>
  <c r="W8" i="9"/>
  <c r="AO18" i="9" l="1"/>
  <c r="AQ14" i="9"/>
  <c r="AK14" i="9"/>
  <c r="AQ18" i="9"/>
  <c r="AS17" i="9"/>
  <c r="AS16" i="9" s="1"/>
  <c r="AH18" i="9"/>
  <c r="AI17" i="9"/>
  <c r="AH17" i="9" s="1"/>
  <c r="AQ19" i="9"/>
  <c r="AH9" i="9"/>
  <c r="AR8" i="9"/>
  <c r="AQ8" i="9" s="1"/>
  <c r="AR12" i="9"/>
  <c r="AR16" i="9"/>
  <c r="AQ16" i="9" s="1"/>
  <c r="AO8" i="9"/>
  <c r="AN8" i="9" s="1"/>
  <c r="AO12" i="9"/>
  <c r="AK17" i="9"/>
  <c r="AL16" i="9"/>
  <c r="AK16" i="9" s="1"/>
  <c r="AK9" i="9"/>
  <c r="AL8" i="9"/>
  <c r="AK8" i="9" s="1"/>
  <c r="AK13" i="9"/>
  <c r="AL12" i="9"/>
  <c r="AI8" i="9"/>
  <c r="AH8" i="9" s="1"/>
  <c r="AI12" i="9"/>
  <c r="AI16" i="9"/>
  <c r="AH16" i="9" s="1"/>
  <c r="AE21" i="9"/>
  <c r="AF19" i="9"/>
  <c r="AG13" i="9"/>
  <c r="AG12" i="9" s="1"/>
  <c r="AG11" i="9" s="1"/>
  <c r="AE14" i="9"/>
  <c r="AE15" i="9"/>
  <c r="AE10" i="9"/>
  <c r="AF9" i="9"/>
  <c r="AE9" i="9" s="1"/>
  <c r="AF12" i="9"/>
  <c r="W18" i="9"/>
  <c r="V19" i="9"/>
  <c r="V21" i="9"/>
  <c r="V15" i="9"/>
  <c r="W14" i="9"/>
  <c r="X8" i="9"/>
  <c r="V8" i="9" s="1"/>
  <c r="AN18" i="9" l="1"/>
  <c r="AO17" i="9"/>
  <c r="AQ17" i="9"/>
  <c r="AQ12" i="9"/>
  <c r="AR11" i="9"/>
  <c r="AQ11" i="9" s="1"/>
  <c r="AN12" i="9"/>
  <c r="AO11" i="9"/>
  <c r="AN11" i="9" s="1"/>
  <c r="AK12" i="9"/>
  <c r="AL11" i="9"/>
  <c r="AK11" i="9" s="1"/>
  <c r="AH12" i="9"/>
  <c r="AI11" i="9"/>
  <c r="AH11" i="9" s="1"/>
  <c r="AE19" i="9"/>
  <c r="AF18" i="9"/>
  <c r="AE13" i="9"/>
  <c r="AF8" i="9"/>
  <c r="AE8" i="9" s="1"/>
  <c r="AE12" i="9"/>
  <c r="AF11" i="9"/>
  <c r="AE11" i="9" s="1"/>
  <c r="W17" i="9"/>
  <c r="V18" i="9"/>
  <c r="V14" i="9"/>
  <c r="W13" i="9"/>
  <c r="AN17" i="9" l="1"/>
  <c r="AO16" i="9"/>
  <c r="AN16" i="9" s="1"/>
  <c r="AE18" i="9"/>
  <c r="AF17" i="9"/>
  <c r="W16" i="9"/>
  <c r="V16" i="9" s="1"/>
  <c r="V17" i="9"/>
  <c r="V13" i="9"/>
  <c r="W12" i="9"/>
  <c r="AE17" i="9" l="1"/>
  <c r="AF16" i="9"/>
  <c r="AE16" i="9" s="1"/>
  <c r="V12" i="9"/>
  <c r="W11" i="9"/>
  <c r="V11" i="9" s="1"/>
  <c r="T9" i="9" l="1"/>
  <c r="S9" i="9" s="1"/>
  <c r="U9" i="9"/>
  <c r="T10" i="9"/>
  <c r="S10" i="9" s="1"/>
  <c r="U10" i="9"/>
  <c r="T11" i="9"/>
  <c r="U11" i="9"/>
  <c r="T12" i="9"/>
  <c r="U12" i="9"/>
  <c r="T13" i="9"/>
  <c r="S13" i="9" s="1"/>
  <c r="U13" i="9"/>
  <c r="T14" i="9"/>
  <c r="U14" i="9"/>
  <c r="T15" i="9"/>
  <c r="S15" i="9" s="1"/>
  <c r="U15" i="9"/>
  <c r="T16" i="9"/>
  <c r="T17" i="9"/>
  <c r="T18" i="9"/>
  <c r="T19" i="9"/>
  <c r="T20" i="9"/>
  <c r="U20" i="9"/>
  <c r="T21" i="9"/>
  <c r="U21" i="9"/>
  <c r="U8" i="9"/>
  <c r="T8" i="9"/>
  <c r="S8" i="9" s="1"/>
  <c r="S22" i="9"/>
  <c r="S20" i="9"/>
  <c r="S14" i="9"/>
  <c r="S12" i="9"/>
  <c r="S11" i="9"/>
  <c r="P22" i="9"/>
  <c r="P21" i="9"/>
  <c r="P20" i="9"/>
  <c r="R19" i="9"/>
  <c r="P19" i="9" s="1"/>
  <c r="Q19" i="9"/>
  <c r="Q18" i="9"/>
  <c r="Q17" i="9" s="1"/>
  <c r="P15" i="9"/>
  <c r="R14" i="9"/>
  <c r="Q14" i="9"/>
  <c r="P14" i="9" s="1"/>
  <c r="R13" i="9"/>
  <c r="R12" i="9" s="1"/>
  <c r="R11" i="9" s="1"/>
  <c r="Q13" i="9"/>
  <c r="Q12" i="9" s="1"/>
  <c r="P10" i="9"/>
  <c r="R9" i="9"/>
  <c r="R8" i="9" s="1"/>
  <c r="Q9" i="9"/>
  <c r="P9" i="9" s="1"/>
  <c r="S21" i="9" l="1"/>
  <c r="P13" i="9"/>
  <c r="Q8" i="9"/>
  <c r="P8" i="9" s="1"/>
  <c r="P12" i="9"/>
  <c r="Q11" i="9"/>
  <c r="P11" i="9" s="1"/>
  <c r="Q16" i="9"/>
  <c r="R18" i="9"/>
  <c r="P18" i="9" l="1"/>
  <c r="R17" i="9"/>
  <c r="R16" i="9" l="1"/>
  <c r="P16" i="9" s="1"/>
  <c r="P17" i="9"/>
  <c r="H24" i="9" l="1"/>
  <c r="I24" i="9"/>
  <c r="M24" i="9"/>
  <c r="N24" i="9"/>
  <c r="O24" i="9"/>
  <c r="V24" i="9"/>
  <c r="W24" i="9"/>
  <c r="X24" i="9"/>
  <c r="Y24" i="9"/>
  <c r="Z24" i="9"/>
  <c r="AA24" i="9"/>
  <c r="AB24" i="9"/>
  <c r="AC24" i="9"/>
  <c r="AD24" i="9"/>
  <c r="AE24" i="9"/>
  <c r="AF24" i="9"/>
  <c r="AG24" i="9"/>
  <c r="AS24" i="9"/>
  <c r="G24" i="9"/>
  <c r="H23" i="9"/>
  <c r="I23" i="9"/>
  <c r="M23" i="9"/>
  <c r="N23" i="9"/>
  <c r="O23" i="9"/>
  <c r="T23" i="9"/>
  <c r="T24" i="9" s="1"/>
  <c r="V23" i="9"/>
  <c r="W23" i="9"/>
  <c r="X23" i="9"/>
  <c r="Y23" i="9"/>
  <c r="Z23" i="9"/>
  <c r="AA23" i="9"/>
  <c r="AB23" i="9"/>
  <c r="AC23" i="9"/>
  <c r="AD23" i="9"/>
  <c r="AE23" i="9"/>
  <c r="AF23" i="9"/>
  <c r="AG23" i="9"/>
  <c r="AH23" i="9"/>
  <c r="AH24" i="9" s="1"/>
  <c r="AI23" i="9"/>
  <c r="AI24" i="9" s="1"/>
  <c r="AJ23" i="9"/>
  <c r="AJ24" i="9" s="1"/>
  <c r="AK23" i="9"/>
  <c r="AK24" i="9" s="1"/>
  <c r="AL23" i="9"/>
  <c r="AL24" i="9" s="1"/>
  <c r="AM23" i="9"/>
  <c r="AM24" i="9" s="1"/>
  <c r="AN23" i="9"/>
  <c r="AN24" i="9" s="1"/>
  <c r="AO23" i="9"/>
  <c r="AO24" i="9" s="1"/>
  <c r="AP23" i="9"/>
  <c r="AP24" i="9" s="1"/>
  <c r="AQ23" i="9"/>
  <c r="AQ24" i="9" s="1"/>
  <c r="AR23" i="9"/>
  <c r="AR24" i="9" s="1"/>
  <c r="AS23" i="9"/>
  <c r="AT23" i="9"/>
  <c r="AT24" i="9" s="1"/>
  <c r="AU23" i="9"/>
  <c r="AU24" i="9" s="1"/>
  <c r="AV23" i="9"/>
  <c r="AV24" i="9" s="1"/>
  <c r="G23" i="9"/>
  <c r="M21" i="9"/>
  <c r="M20" i="9"/>
  <c r="O19" i="9"/>
  <c r="O18" i="9" s="1"/>
  <c r="O17" i="9" s="1"/>
  <c r="O16" i="9" s="1"/>
  <c r="N19" i="9"/>
  <c r="N18" i="9" s="1"/>
  <c r="M15" i="9"/>
  <c r="O14" i="9"/>
  <c r="O13" i="9" s="1"/>
  <c r="O12" i="9" s="1"/>
  <c r="O11" i="9" s="1"/>
  <c r="N14" i="9"/>
  <c r="N13" i="9" s="1"/>
  <c r="M14" i="9"/>
  <c r="M10" i="9"/>
  <c r="O9" i="9"/>
  <c r="O8" i="9" s="1"/>
  <c r="N9" i="9"/>
  <c r="J21" i="9"/>
  <c r="J20" i="9"/>
  <c r="L19" i="9"/>
  <c r="K19" i="9"/>
  <c r="K18" i="9" s="1"/>
  <c r="K17" i="9" s="1"/>
  <c r="K16" i="9" s="1"/>
  <c r="J15" i="9"/>
  <c r="L14" i="9"/>
  <c r="L13" i="9" s="1"/>
  <c r="L12" i="9" s="1"/>
  <c r="L11" i="9" s="1"/>
  <c r="K14" i="9"/>
  <c r="K13" i="9" s="1"/>
  <c r="J14" i="9"/>
  <c r="J10" i="9"/>
  <c r="L9" i="9"/>
  <c r="L8" i="9" s="1"/>
  <c r="K9" i="9"/>
  <c r="J9" i="9" s="1"/>
  <c r="I8" i="9"/>
  <c r="H8" i="9"/>
  <c r="I9" i="9"/>
  <c r="H9" i="9"/>
  <c r="I11" i="9"/>
  <c r="H11" i="9"/>
  <c r="I12" i="9"/>
  <c r="H12" i="9"/>
  <c r="I13" i="9"/>
  <c r="H13" i="9"/>
  <c r="I14" i="9"/>
  <c r="H14" i="9"/>
  <c r="I16" i="9"/>
  <c r="H16" i="9"/>
  <c r="I17" i="9"/>
  <c r="H17" i="9"/>
  <c r="I18" i="9"/>
  <c r="H18" i="9"/>
  <c r="G18" i="9" s="1"/>
  <c r="I19" i="9"/>
  <c r="H19" i="9"/>
  <c r="G19" i="9" s="1"/>
  <c r="G16" i="9"/>
  <c r="G17" i="9"/>
  <c r="G20" i="9"/>
  <c r="G21" i="9"/>
  <c r="J19" i="9" l="1"/>
  <c r="U19" i="9"/>
  <c r="S19" i="9" s="1"/>
  <c r="L18" i="9"/>
  <c r="M19" i="9"/>
  <c r="M9" i="9"/>
  <c r="M13" i="9"/>
  <c r="N12" i="9"/>
  <c r="M18" i="9"/>
  <c r="N17" i="9"/>
  <c r="N8" i="9"/>
  <c r="M8" i="9" s="1"/>
  <c r="J13" i="9"/>
  <c r="K12" i="9"/>
  <c r="K8" i="9"/>
  <c r="J18" i="9" l="1"/>
  <c r="U18" i="9"/>
  <c r="S18" i="9" s="1"/>
  <c r="L17" i="9"/>
  <c r="U17" i="9" s="1"/>
  <c r="S17" i="9" s="1"/>
  <c r="Q23" i="9"/>
  <c r="Q24" i="9" s="1"/>
  <c r="R23" i="9"/>
  <c r="R24" i="9" s="1"/>
  <c r="J8" i="9"/>
  <c r="K23" i="9"/>
  <c r="K24" i="9" s="1"/>
  <c r="N16" i="9"/>
  <c r="M16" i="9" s="1"/>
  <c r="M17" i="9"/>
  <c r="N11" i="9"/>
  <c r="M11" i="9" s="1"/>
  <c r="M12" i="9"/>
  <c r="K11" i="9"/>
  <c r="J11" i="9" s="1"/>
  <c r="J12" i="9"/>
  <c r="L16" i="9" l="1"/>
  <c r="U16" i="9" s="1"/>
  <c r="S16" i="9"/>
  <c r="S23" i="9" s="1"/>
  <c r="S24" i="9" s="1"/>
  <c r="U23" i="9"/>
  <c r="U24" i="9" s="1"/>
  <c r="J17" i="9"/>
  <c r="J16" i="9"/>
  <c r="J23" i="9" s="1"/>
  <c r="J24" i="9" s="1"/>
  <c r="L23" i="9"/>
  <c r="L24" i="9" s="1"/>
  <c r="F16" i="12"/>
  <c r="G16" i="12"/>
  <c r="E16" i="12"/>
  <c r="Q10" i="19" l="1"/>
  <c r="N10" i="19"/>
  <c r="K10" i="19"/>
  <c r="H10" i="19"/>
  <c r="E10" i="19"/>
  <c r="Q9" i="19"/>
  <c r="N9" i="19"/>
  <c r="K9" i="19"/>
  <c r="H9" i="19"/>
  <c r="E9" i="19"/>
  <c r="Q8" i="19"/>
  <c r="N8" i="19"/>
  <c r="K8" i="19"/>
  <c r="H8" i="19"/>
  <c r="E8" i="19"/>
  <c r="AE25" i="9"/>
  <c r="AF25" i="9"/>
  <c r="AG25" i="9"/>
  <c r="AH25" i="9"/>
  <c r="AI25" i="9"/>
  <c r="AJ25" i="9"/>
  <c r="AK25" i="9"/>
  <c r="AL25" i="9"/>
  <c r="AM25" i="9"/>
  <c r="AN25" i="9"/>
  <c r="AO25" i="9"/>
  <c r="AP25" i="9"/>
  <c r="AQ25" i="9"/>
  <c r="AR25" i="9"/>
  <c r="AS25" i="9"/>
  <c r="AT25" i="9"/>
  <c r="AU25" i="9"/>
  <c r="AV25" i="9"/>
  <c r="AE26" i="9"/>
  <c r="AF26" i="9"/>
  <c r="AG26" i="9"/>
  <c r="AH26" i="9"/>
  <c r="AI26" i="9"/>
  <c r="AJ26" i="9"/>
  <c r="AK26" i="9"/>
  <c r="AL26" i="9"/>
  <c r="AM26" i="9"/>
  <c r="AN26" i="9"/>
  <c r="AO26" i="9"/>
  <c r="AP26" i="9"/>
  <c r="AQ26" i="9"/>
  <c r="AR26" i="9"/>
  <c r="AS26" i="9"/>
  <c r="AT26" i="9"/>
  <c r="AU26" i="9"/>
  <c r="AV26" i="9"/>
  <c r="AE22" i="9"/>
  <c r="AB9" i="9"/>
  <c r="AB10" i="9"/>
  <c r="AB11" i="9"/>
  <c r="AB12" i="9"/>
  <c r="AB13" i="9"/>
  <c r="AB14" i="9"/>
  <c r="Y9" i="9"/>
  <c r="Y10" i="9"/>
  <c r="Y11" i="9"/>
  <c r="Y12" i="9"/>
  <c r="Y13" i="9"/>
  <c r="Y14" i="9"/>
  <c r="V25" i="9"/>
  <c r="S26" i="9"/>
  <c r="G9" i="9"/>
  <c r="G10" i="9"/>
  <c r="G11" i="9"/>
  <c r="G12" i="9"/>
  <c r="G13" i="9"/>
  <c r="G14" i="9"/>
  <c r="AB22" i="9"/>
  <c r="AB15" i="9"/>
  <c r="AB26" i="9" s="1"/>
  <c r="AB8" i="9"/>
  <c r="Y22" i="9"/>
  <c r="Y15" i="9"/>
  <c r="Y26" i="9" s="1"/>
  <c r="Y8" i="9"/>
  <c r="V26" i="9"/>
  <c r="P26" i="9"/>
  <c r="P23" i="9"/>
  <c r="P24" i="9" s="1"/>
  <c r="M22" i="9"/>
  <c r="M26" i="9"/>
  <c r="M25" i="9"/>
  <c r="J22" i="9"/>
  <c r="J26" i="9"/>
  <c r="G15" i="9"/>
  <c r="G26" i="9" s="1"/>
  <c r="G22" i="9"/>
  <c r="G8" i="9"/>
  <c r="H25" i="9"/>
  <c r="I25" i="9"/>
  <c r="J25" i="9"/>
  <c r="K25" i="9"/>
  <c r="L25" i="9"/>
  <c r="N25" i="9"/>
  <c r="O25" i="9"/>
  <c r="P25" i="9"/>
  <c r="Q25" i="9"/>
  <c r="R25" i="9"/>
  <c r="S25" i="9"/>
  <c r="T25" i="9"/>
  <c r="U25" i="9"/>
  <c r="W25" i="9"/>
  <c r="X25" i="9"/>
  <c r="Y25" i="9"/>
  <c r="Z25" i="9"/>
  <c r="AA25" i="9"/>
  <c r="AB25" i="9"/>
  <c r="AC25" i="9"/>
  <c r="AD25" i="9"/>
  <c r="H26" i="9"/>
  <c r="I26" i="9"/>
  <c r="K26" i="9"/>
  <c r="L26" i="9"/>
  <c r="N26" i="9"/>
  <c r="O26" i="9"/>
  <c r="Q26" i="9"/>
  <c r="R26" i="9"/>
  <c r="T26" i="9"/>
  <c r="U26" i="9"/>
  <c r="W26" i="9"/>
  <c r="X26" i="9"/>
  <c r="Z26" i="9"/>
  <c r="AA26" i="9"/>
  <c r="AC26" i="9"/>
  <c r="AD26" i="9"/>
  <c r="G25" i="9"/>
  <c r="X7" i="6" l="1"/>
  <c r="X6" i="6"/>
  <c r="X5" i="6"/>
  <c r="X8" i="6" s="1"/>
  <c r="T7" i="6"/>
  <c r="T6" i="6"/>
  <c r="T5" i="6"/>
  <c r="P7" i="6"/>
  <c r="P6" i="6"/>
  <c r="P5" i="6"/>
  <c r="P8" i="6" s="1"/>
  <c r="L7" i="6"/>
  <c r="L6" i="6"/>
  <c r="L5" i="6"/>
  <c r="H7" i="6"/>
  <c r="H6" i="6"/>
  <c r="H5" i="6"/>
  <c r="H8" i="6" s="1"/>
  <c r="I8" i="6"/>
  <c r="J8" i="6"/>
  <c r="K8" i="6"/>
  <c r="M8" i="6"/>
  <c r="N8" i="6"/>
  <c r="O8" i="6"/>
  <c r="Q8" i="6"/>
  <c r="R8" i="6"/>
  <c r="S8" i="6"/>
  <c r="U8" i="6"/>
  <c r="V8" i="6"/>
  <c r="W8" i="6"/>
  <c r="Y8" i="6"/>
  <c r="Z8" i="6"/>
  <c r="AA8" i="6"/>
  <c r="F8" i="8"/>
  <c r="G8" i="8"/>
  <c r="H8" i="8"/>
  <c r="J8" i="8"/>
  <c r="K8" i="8"/>
  <c r="L8" i="8"/>
  <c r="N8" i="8"/>
  <c r="O8" i="8"/>
  <c r="P8" i="8"/>
  <c r="R8" i="8"/>
  <c r="S8" i="8"/>
  <c r="T8" i="8"/>
  <c r="V8" i="8"/>
  <c r="W8" i="8"/>
  <c r="X8" i="8"/>
  <c r="U7" i="8"/>
  <c r="U6" i="8"/>
  <c r="U5" i="8"/>
  <c r="U8" i="8" s="1"/>
  <c r="Q7" i="8"/>
  <c r="Q6" i="8"/>
  <c r="Q8" i="8" s="1"/>
  <c r="Q5" i="8"/>
  <c r="M7" i="8"/>
  <c r="M6" i="8"/>
  <c r="M5" i="8"/>
  <c r="M8" i="8" s="1"/>
  <c r="I7" i="8"/>
  <c r="I6" i="8"/>
  <c r="I8" i="8" s="1"/>
  <c r="I5" i="8"/>
  <c r="E6" i="8"/>
  <c r="E7" i="8"/>
  <c r="E5" i="8"/>
  <c r="E8" i="8" s="1"/>
  <c r="D6" i="7"/>
  <c r="D5" i="7" s="1"/>
  <c r="E6" i="7"/>
  <c r="E5" i="7" s="1"/>
  <c r="F6" i="7"/>
  <c r="G6" i="7"/>
  <c r="D9" i="7"/>
  <c r="E9" i="7"/>
  <c r="F9" i="7"/>
  <c r="G9" i="7"/>
  <c r="C9" i="7"/>
  <c r="C6" i="7"/>
  <c r="G5" i="7" l="1"/>
  <c r="F5" i="7"/>
  <c r="L8" i="6"/>
  <c r="T8" i="6"/>
  <c r="C5" i="7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<sst xmlns="http://schemas.openxmlformats.org/spreadsheetml/2006/main" count="643" uniqueCount="258">
  <si>
    <t>….</t>
  </si>
  <si>
    <t>……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</si>
  <si>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</si>
  <si>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</si>
  <si>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</si>
  <si>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</si>
  <si>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</si>
  <si>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</si>
  <si>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</si>
  <si>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</si>
  <si>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</si>
  <si>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</si>
  <si>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</si>
  <si>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</si>
  <si>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</si>
  <si>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</si>
  <si>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</si>
  <si>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</si>
  <si>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</si>
  <si>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</si>
  <si>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</si>
  <si>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</si>
  <si>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</si>
  <si>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</si>
  <si>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</si>
  <si>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</si>
  <si>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</si>
  <si>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</si>
  <si>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</si>
  <si>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</si>
  <si>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</si>
  <si>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</si>
  <si>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</si>
  <si>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…</t>
  </si>
  <si>
    <t>X</t>
  </si>
  <si>
    <t>(հազար դրամներով)</t>
  </si>
  <si>
    <t>Եկամուտների ստացման աղբյուրների անվանումները</t>
  </si>
  <si>
    <t>Բազային տարի ըստ 2022 թվականի տարեկան  հաշվետվության</t>
  </si>
  <si>
    <t>2023 թվականի սպասողական</t>
  </si>
  <si>
    <t>Կանխատեսում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</si>
  <si>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</si>
  <si>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</si>
  <si>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</si>
  <si>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</si>
  <si>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</si>
  <si>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2025թ բյուջե (հազ. դրամ)</t>
  </si>
  <si>
    <t>&lt;Մարզի անվանումը&gt;</t>
  </si>
  <si>
    <t>Արտաքին միջոցներ</t>
  </si>
  <si>
    <t>ՀՀ կառ. համաֆինանսավորում</t>
  </si>
  <si>
    <t>Ծրագրով նախատեսված ամբողջ գումարը</t>
  </si>
  <si>
    <t>Կատարողականն առ. 01.01.2022թ. դրությամբ</t>
  </si>
  <si>
    <t>Մնացորդ</t>
  </si>
  <si>
    <t>Վարկային ծրագրեր</t>
  </si>
  <si>
    <t>Դրամաշնորհային ծրագրեր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</si>
  <si>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</si>
  <si>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</si>
  <si>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</si>
  <si>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</si>
  <si>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</si>
  <si>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</si>
  <si>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</si>
  <si>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</si>
  <si>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</si>
  <si>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</si>
  <si>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</si>
  <si>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</si>
  <si>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</si>
  <si>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</si>
  <si>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</si>
  <si>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>2024թ. բյուջետային հայտ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</si>
  <si>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</si>
  <si>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</si>
  <si>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2024թ (հազ. դրամ)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</si>
  <si>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</si>
  <si>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</si>
  <si>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</si>
  <si>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</si>
  <si>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</si>
  <si>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</si>
  <si>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</si>
  <si>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</si>
  <si>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Ծրագրի գծով 2024-2026թթ ՄԺԾԾ-ով 2024թ. համար նախատեսված չափաքանակները (գոյություն ունեցող պարտավորություններ)</t>
  </si>
  <si>
    <t>Ընդամենը՝ որից</t>
  </si>
  <si>
    <t>Ենթավարկային ծրագրեր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</si>
  <si>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</si>
  <si>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</si>
  <si>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</si>
  <si>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</si>
  <si>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</si>
  <si>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</si>
  <si>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</si>
  <si>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</si>
  <si>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</si>
  <si>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</si>
  <si>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</si>
  <si>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</si>
  <si>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</si>
  <si>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</si>
  <si>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</si>
  <si>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</si>
  <si>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</si>
  <si>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</si>
  <si>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</si>
  <si>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</si>
  <si>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</si>
  <si>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Վարկային ծրագիր</t>
  </si>
  <si>
    <t>Դրամաշնորհային ծրագիր</t>
  </si>
  <si>
    <t>Ենթավարկային ծրագիր</t>
  </si>
  <si>
    <t>Ծրագրի /Միջոցառման անվանումը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</si>
  <si>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</si>
  <si>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 xml:space="preserve">2023թ. բյուջե (սպասողական) </t>
  </si>
  <si>
    <t>2022թ. բյուջե (փաստ)</t>
  </si>
  <si>
    <t>Հայտի և 2024-2026թթ ՄԺԾԾ-ով 2024թ. համար նախատեսված չափաքանակի տարբերության պարզաբանումը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</si>
  <si>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</si>
  <si>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</si>
  <si>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</si>
  <si>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</si>
  <si>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</si>
  <si>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</si>
  <si>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</si>
  <si>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</si>
  <si>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</si>
  <si>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</si>
  <si>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</si>
  <si>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</si>
  <si>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</si>
  <si>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</si>
  <si>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</si>
  <si>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</si>
  <si>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</si>
  <si>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</si>
  <si>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</si>
  <si>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</si>
  <si>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</si>
  <si>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</si>
  <si>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</si>
  <si>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</si>
  <si>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</si>
  <si>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</si>
  <si>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</si>
  <si>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</si>
  <si>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</si>
  <si>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</si>
  <si>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</si>
  <si>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</si>
  <si>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</si>
  <si>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</si>
  <si>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</si>
  <si>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</si>
  <si>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</si>
  <si>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</si>
  <si>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</si>
  <si>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</si>
  <si>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</si>
  <si>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</si>
  <si>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</si>
  <si>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</si>
  <si>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</si>
  <si>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</si>
  <si>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</si>
  <si>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</si>
  <si>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</si>
  <si>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</si>
  <si>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</si>
  <si>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</si>
  <si>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</si>
  <si>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</si>
  <si>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</si>
  <si>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</si>
  <si>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</si>
  <si>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</si>
  <si>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</si>
  <si>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</si>
  <si>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</si>
  <si>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</si>
  <si>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</si>
  <si>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</si>
  <si>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</si>
  <si>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</si>
  <si>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</si>
  <si>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</si>
  <si>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</si>
  <si>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</si>
  <si>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</si>
  <si>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</si>
  <si>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</si>
  <si>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</si>
  <si>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</si>
  <si>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</si>
  <si>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</si>
  <si>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&lt;Հոդվածի  անվանումը և կոդը&gt;</t>
    </r>
    <r>
      <rPr>
        <i/>
        <vertAlign val="superscript"/>
        <sz val="8"/>
        <color theme="1"/>
        <rFont val="GHEA Grapalat"/>
        <family val="3"/>
      </rPr>
      <t>28</t>
    </r>
  </si>
  <si>
    <r>
      <t>&lt;Մարզի անվանումը&gt;</t>
    </r>
    <r>
      <rPr>
        <vertAlign val="superscript"/>
        <sz val="8"/>
        <color theme="1"/>
        <rFont val="GHEA Grapalat"/>
        <family val="3"/>
      </rPr>
      <t>29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</si>
  <si>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</si>
  <si>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Տնտեսագիտական դասակարգման կատեգորիան</t>
    </r>
    <r>
      <rPr>
        <vertAlign val="superscript"/>
        <sz val="8"/>
        <color theme="1"/>
        <rFont val="GHEA Grapalat"/>
        <family val="3"/>
      </rPr>
      <t>32</t>
    </r>
  </si>
  <si>
    <r>
      <t>Ձևաչափ 1. Արտաքին աղբյուրներից բյուջետային խողովակներով ստացվող նպատակային վարկերի և դրամաշնորհների հաշվին իրականացվելիք ծախսերը</t>
    </r>
    <r>
      <rPr>
        <b/>
        <vertAlign val="superscript"/>
        <sz val="10"/>
        <color theme="1"/>
        <rFont val="GHEA Grapalat"/>
        <family val="3"/>
      </rPr>
      <t>31</t>
    </r>
  </si>
  <si>
    <r>
  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  </r>
    <r>
      <rPr>
        <b/>
        <vertAlign val="superscript"/>
        <sz val="10"/>
        <color theme="1"/>
        <rFont val="GHEA Grapalat"/>
        <family val="3"/>
      </rPr>
      <t>33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</si>
  <si>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</si>
  <si>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</si>
  <si>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</si>
  <si>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</si>
  <si>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</si>
  <si>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</si>
  <si>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</si>
  <si>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</si>
  <si>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Համաշխարհային բանկի աջակցությամբ իրականացվող առևտրի և ենթակառուցվածքների
 զարգացման ծրագիր</t>
  </si>
  <si>
    <t>ԸՆԴԱՄԵՆԸ ԾԱԽՍԵՐ</t>
  </si>
  <si>
    <t>ԸՆԹԱՑԻԿ ԾԱԽՍԵՐ</t>
  </si>
  <si>
    <t>ԱՅԼ ԾԱԽՍԵՐ</t>
  </si>
  <si>
    <t>Համաշխարհային բանկի աջակցությամբ իրականացվող առևտրի և ենթակառուցվածքների
 զարգացման ծրագրի շրջանակներում շենքերի և շինությունների շինարարություն և հիմնանորոգում</t>
  </si>
  <si>
    <t>ՈՉ ՖԻՆԱՆՍԱԿԱՆ ԱԿՏԻՎԵՐԻ ԳԾՈՎ ԾԱԽՍԵՐ</t>
  </si>
  <si>
    <t>ՀԻՄՆԱԿԱՆ ՄԻՋՈՑՆԵՐ</t>
  </si>
  <si>
    <t>ՇԵՆՔԵՐ ԵՎ ՇԻՆՈՒԹՅՈՒՆՆԵՐ</t>
  </si>
  <si>
    <t>Շենքերի և շինությունների շինարարություն</t>
  </si>
  <si>
    <t>Համաշխարհային բանկի աջակցությամբ իրականացվող առևտրի և ենթակառուցվածքների
 զարգացման ծրագրի շրջանակներում սարքավորումների ձեռքբերում</t>
  </si>
  <si>
    <t>ՄԵՔԵՆԱՆԵՐ ԵՎ ՍԱՐՔԱՎՈՐՈՒՄՆԵՐ</t>
  </si>
  <si>
    <t>Վարչական սարքավորումներ</t>
  </si>
  <si>
    <t xml:space="preserve"> Այլ մեքենաներ և սարքավորումներ</t>
  </si>
  <si>
    <t>31.05.2024թ․</t>
  </si>
  <si>
    <t>հազար ԱՄՆ դոլար</t>
  </si>
  <si>
    <t>հազար ՀՀ դրամ</t>
  </si>
  <si>
    <t xml:space="preserve"> Բարձր տեխնոլոգիական արդյունաբերության էկոհամակարգի, թվայնացման և շուկայի զարգացման ծրագիր </t>
  </si>
  <si>
    <t xml:space="preserve"> Բարձր տեխնոլոգիաների ենթակառուցվածքների բարելավում</t>
  </si>
  <si>
    <t xml:space="preserve"> Բարձր տեխնոլոգիաների ոլորտի աճ</t>
  </si>
  <si>
    <t>Ð³Ù³ßË³ñÑ³ÛÇÝ µ³ÝÏÇ ³ç³ÏóáõÃÛ³Ùµ Çñ³Ï³Ý³óíáÕ ³é¨ïñÇ ¨ »ÝÃ³Ï³éáõóí³ÍùÝ»ñÇ ½³ñ·³óÙ³Ý Íñ³·Çñ</t>
  </si>
  <si>
    <t xml:space="preserve">Ì³é³ÛáõÃÛáõÝÝ»ñÇ Ù³ïáõóáõÙ </t>
  </si>
  <si>
    <t xml:space="preserve"> 31003</t>
  </si>
  <si>
    <t xml:space="preserve"> Ð³Ù³ßË³ñÑ³ÛÇÝ µ³ÝÏÇ ³ç³ÏóáõÃÛ³Ùµ Çñ³Ï³Ý³óíáÕ ³é¨ïñÇ ¨ »ÝÃ³Ï³éáõóí³ÍùÝ»ñÇ ½³ñ·³óÙ³Ý Íñ³·ñÇ ßñç³Ý³ÏÝ»ñáõÙ ß»Ýù»ñÇ ¨ ßÇÝáõÃÛáõÝÝ»ñÇ ßÇÝ³ñ³ñáõÃÛáõÝ ¨ ÑÇÙÝ³Ýáñá·áõÙ</t>
  </si>
  <si>
    <t>Ð³Ù³ßË³ñÑ³ÛÇÝ µ³ÝÏÇ ³ç³ÏóáõÃÛ³Ùµ Çñ³Ï³Ý³óíáÕ ³é¨ïñÇ ¨ »ÝÃ³Ï³éáõóí³ÍùÝ»ñÇ ½³ñ·³óÙ³Ý Íñ³·ñÇ ßñç³Ý³ÏÝ»ñáõÙ ß»Ýù»ñÇ ¨ ßÇÝáõÃÛáõÝÝ»ñÇ ÑÇÙÝ³Ýáñá·áõÙ</t>
  </si>
  <si>
    <t>ä»ï³Ï³Ý Ù³ñÙÇÝÝ»ñÇ ÏáÕÙÇó û·ï³·áñÍíáÕ áã ýÇÝ³Ýë³Ï³Ý ³ÏïÇíÝ»ñÇ Ñ»ï ·áñÍ³éÝáõÃÛáõÝÝ»ñ</t>
  </si>
  <si>
    <t xml:space="preserve"> 31004</t>
  </si>
  <si>
    <t>Ð³Ù³ßË³ñÑ³ÛÇÝ µ³ÝÏÇ ³ç³ÏóáõÃÛ³Ùµ Çñ³Ï³Ý³óíáÕ ³é¨ïñÇ ¨ »ÝÃ³Ï³éáõóí³ÍùÝ»ñÇ ½³ñ·³óÙ³Ý Íñ³·ñÇ ßñç³Ý³ÏÝ»ñáõÙ ë³ñù³íáñáõÙÝ»ñÇ Ó»éùµ»ñáõÙ</t>
  </si>
  <si>
    <t xml:space="preserve"> Բարձր տեխնոլոգիական արդյունաբերության էկոհամակարգի, թվայնացման և շուկայի զարգացման ծրագիր</t>
  </si>
  <si>
    <t>Ø³ëÝ³·Çï³óí³Í ÙÇ³íáñ</t>
  </si>
  <si>
    <t>ø³Ý³Ï³Ï³Ý</t>
  </si>
  <si>
    <t xml:space="preserve">Արտահանողների զարգացման դրամաշնորհների շահառուների թիվ </t>
  </si>
  <si>
    <t xml:space="preserve"> Նորարարության զարգացման և մարզային համաֆինանսավորվող դրամաշնորհային ծրագրերի իրականացում (թիվ)</t>
  </si>
  <si>
    <t>Հաստատված ՊՄԳ նախաձեռնությունների հայեցակարգերի թիվ (տարեկան) (թիվ)</t>
  </si>
  <si>
    <t>ՀԱՄ-ի կողմից տրված հավաստագրումներ՝ կատարված միջազգային գործելակերպին համապատասխան (տարեկան) (թիվ)</t>
  </si>
  <si>
    <t>Ծրագրի ֆինանսական աուդիտ, (հատ)</t>
  </si>
  <si>
    <t xml:space="preserve">Ծրագրի իրականացման հետ կապված խորհրդատվությունների (պայմանագրերի) քանակը, հատ </t>
  </si>
  <si>
    <t>2024թ․</t>
  </si>
  <si>
    <t>àñ³Ï³Ï³Ý</t>
  </si>
  <si>
    <t xml:space="preserve"> ՍՉԱՄ-ի լաբորատորիաների և այլ տարածքների վերանորոգում (տոկոս) </t>
  </si>
  <si>
    <t xml:space="preserve"> Ինժեներական քաղաքի (ԻՔ) տարածքի բարեկարգում և ենթակառուցվածքների կառուցում (տոկոս) </t>
  </si>
  <si>
    <t xml:space="preserve">Ինժեներական բիզնես Աքսելատորի շենքի, ԻՔ ջրավազանի և տեսահսկման-տեսահաղորդակցման համակարգի կառուցում (տոկոս) </t>
  </si>
  <si>
    <t xml:space="preserve">Շինարարությունների հետ կապված խորհրդատվությունների (պայմանագրերի) քանակը, հատ </t>
  </si>
  <si>
    <t>Ð³Û³ëï³ÝÇ ³½գ³ÛÇÝ åáÉÇï»ËÝÇÏ³Ï³Ý Ñ³Ù³Éë³ñ³ÝÇ (ՀԱՊՀ) ¶ÛáõÙñáõ նոր Ù³ëÝ³×ÛáõÕÇ շենքերի վերակառուցում</t>
  </si>
  <si>
    <t xml:space="preserve"> ՍՉԱՄ նավթամթերքների թեստավորման լաբորատորիայի համար սարքավորումների ձեռքբերում (տոկոս) </t>
  </si>
  <si>
    <t xml:space="preserve"> ՍՉԱՄ-ի համար կահույքի ձեռքբերում (տոկոս) </t>
  </si>
  <si>
    <t xml:space="preserve">Ինժեներական բիզնես Աքսելատորի շենքի համար կահույքի ձեռքբերում (տոկոս) </t>
  </si>
  <si>
    <t>Ð³Û³ëï³ÝÇ ³½գ³ÛÇÝ åáÉÇï»ËÝÇÏ³Ï³Ý Ñ³Ù³Éë³ñ³ÝÇ (ՀԱՊՀ) ¶ÛáõÙñáõ նոր Ù³ëÝ³շենքի համար կահույքի ձեռքբերում</t>
  </si>
  <si>
    <t>Ð³Û³ëï³ÝÇ ³½գ³ÛÇÝ åáÉÇï»ËÝÇÏ³Ï³Ý Ñ³Ù³Éë³ñ³ÝÇ (ՀԱՊՀ) ¶ÛáõÙñáõ մասնաճյուղի համար լաբորատոր սաքավորումների ձեռքբերում</t>
  </si>
  <si>
    <t xml:space="preserve"> Կիբերանվտանգության ինկուբատորի լաբորատորիաների համար համակարգչային սարքավորումների ձեռքբերում (տոկոս) </t>
  </si>
  <si>
    <t xml:space="preserve"> Կիբերանվտանգության ինկուբատորի լաբորատորիաների համար IBM  ծրագրային ապահովման և ծառայությունների ձեռքբերում (տոկոս) </t>
  </si>
  <si>
    <t xml:space="preserve"> Կիբերանվտանգության ինկուբատորի դեմո լաբորատորիայի համար ցանցի տեղադրում (տոկոս) </t>
  </si>
  <si>
    <t xml:space="preserve"> Կիբերանվտանգության ինկուբատորի համար կահույքի ձեռքբերում ( տոկոս) </t>
  </si>
  <si>
    <t xml:space="preserve"> Հայաստանի գերհամակարգչային համակարգի արդիականացում և տեղադրում ( տոկոս) </t>
  </si>
  <si>
    <t xml:space="preserve"> ՀՀ վարչապետի աշխատակազմ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</si>
</sst>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-* #,##0.0_-;\-* #,##0.0_-;_-* &quot;-&quot;??_-;_-@_-"/>
    <numFmt numFmtId="166" formatCode="#,##0.0;[Red]#,##0.0"/>
    <numFmt numFmtId="167" formatCode="##,##0.0;\(##,##0.0\);\-"/>
  </numFmts>
  <fonts count="32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i/>
      <vertAlign val="superscript"/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i/>
      <sz val="10"/>
      <name val="Arial Armenian"/>
      <family val="2"/>
    </font>
    <font>
      <sz val="8"/>
      <name val="GHEA Grapalat"/>
      <family val="2"/>
    </font>
    <font>
      <b/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27" fillId="0" borderId="0" applyFont="0" applyFill="0" applyBorder="0" applyAlignment="0" applyProtection="0"/>
    <xf numFmtId="167" fontId="30" fillId="0" borderId="0" applyFill="0" applyBorder="0" applyProtection="0">
      <alignment horizontal="right" vertical="top"/>
    </xf>
  </cellStyleXfs>
  <cellXfs count="241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/>
    <xf numFmtId="0" fontId="18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0" fillId="0" borderId="0" xfId="0" applyBorder="1" applyAlignment="1"/>
    <xf numFmtId="49" fontId="2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19" fillId="7" borderId="0" xfId="0" applyFont="1" applyFill="1" applyAlignment="1">
      <alignment vertical="center"/>
    </xf>
    <xf numFmtId="0" fontId="20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0" fillId="6" borderId="1" xfId="0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3" fillId="6" borderId="6" xfId="0" applyFont="1" applyFill="1" applyBorder="1" applyAlignment="1">
      <alignment horizontal="justify" vertical="center" wrapText="1"/>
    </xf>
    <xf numFmtId="0" fontId="7" fillId="6" borderId="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5" borderId="7" xfId="0" applyFont="1" applyFill="1" applyBorder="1"/>
    <xf numFmtId="49" fontId="2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6" fillId="8" borderId="3" xfId="0" applyNumberFormat="1" applyFont="1" applyFill="1" applyBorder="1" applyAlignment="1">
      <alignment vertical="center" wrapText="1"/>
    </xf>
    <xf numFmtId="49" fontId="6" fillId="8" borderId="8" xfId="0" applyNumberFormat="1" applyFont="1" applyFill="1" applyBorder="1" applyAlignment="1">
      <alignment vertical="center" wrapText="1"/>
    </xf>
    <xf numFmtId="49" fontId="2" fillId="8" borderId="12" xfId="0" applyNumberFormat="1" applyFont="1" applyFill="1" applyBorder="1" applyAlignment="1">
      <alignment vertical="center"/>
    </xf>
    <xf numFmtId="0" fontId="0" fillId="8" borderId="13" xfId="0" applyFill="1" applyBorder="1"/>
    <xf numFmtId="49" fontId="6" fillId="8" borderId="13" xfId="0" applyNumberFormat="1" applyFont="1" applyFill="1" applyBorder="1" applyAlignment="1">
      <alignment vertical="center" wrapText="1"/>
    </xf>
    <xf numFmtId="49" fontId="6" fillId="8" borderId="9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2" fillId="8" borderId="3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9" fillId="8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4" fillId="6" borderId="7" xfId="0" applyFont="1" applyFill="1" applyBorder="1" applyAlignment="1">
      <alignment vertical="center" textRotation="90" wrapText="1"/>
    </xf>
    <xf numFmtId="0" fontId="4" fillId="6" borderId="6" xfId="0" applyFont="1" applyFill="1" applyBorder="1" applyAlignment="1">
      <alignment vertical="center" textRotation="90" wrapText="1"/>
    </xf>
    <xf numFmtId="0" fontId="9" fillId="2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textRotation="90" wrapText="1"/>
    </xf>
    <xf numFmtId="0" fontId="9" fillId="6" borderId="6" xfId="0" applyFont="1" applyFill="1" applyBorder="1" applyAlignment="1">
      <alignment vertical="center" textRotation="90" wrapText="1"/>
    </xf>
    <xf numFmtId="0" fontId="9" fillId="9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 indent="2"/>
    </xf>
    <xf numFmtId="0" fontId="13" fillId="5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textRotation="90" wrapText="1"/>
    </xf>
    <xf numFmtId="0" fontId="9" fillId="10" borderId="20" xfId="0" applyFont="1" applyFill="1" applyBorder="1" applyAlignment="1">
      <alignment vertical="center" textRotation="90" wrapText="1"/>
    </xf>
    <xf numFmtId="0" fontId="9" fillId="10" borderId="21" xfId="0" applyFont="1" applyFill="1" applyBorder="1" applyAlignment="1">
      <alignment vertical="center" textRotation="90" wrapText="1"/>
    </xf>
    <xf numFmtId="0" fontId="9" fillId="5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textRotation="90" wrapText="1"/>
    </xf>
    <xf numFmtId="0" fontId="4" fillId="6" borderId="20" xfId="0" applyFont="1" applyFill="1" applyBorder="1" applyAlignment="1">
      <alignment vertical="center" wrapText="1"/>
    </xf>
    <xf numFmtId="0" fontId="4" fillId="6" borderId="25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0" xfId="0" applyFont="1" applyBorder="1" applyAlignment="1">
      <alignment wrapText="1"/>
    </xf>
    <xf numFmtId="0" fontId="9" fillId="6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165" fontId="9" fillId="5" borderId="1" xfId="1" applyNumberFormat="1" applyFont="1" applyFill="1" applyBorder="1" applyAlignment="1">
      <alignment horizontal="center" vertical="center" wrapText="1"/>
    </xf>
    <xf numFmtId="165" fontId="9" fillId="6" borderId="1" xfId="1" applyNumberFormat="1" applyFont="1" applyFill="1" applyBorder="1" applyAlignment="1">
      <alignment horizontal="center" vertical="center" wrapText="1"/>
    </xf>
    <xf numFmtId="165" fontId="9" fillId="5" borderId="8" xfId="1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top" wrapText="1"/>
    </xf>
    <xf numFmtId="0" fontId="31" fillId="6" borderId="1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left" vertical="top" wrapText="1"/>
    </xf>
    <xf numFmtId="0" fontId="29" fillId="4" borderId="1" xfId="0" applyFont="1" applyFill="1" applyBorder="1" applyAlignment="1">
      <alignment horizontal="left" vertical="top" wrapText="1"/>
    </xf>
    <xf numFmtId="0" fontId="29" fillId="4" borderId="8" xfId="0" applyFont="1" applyFill="1" applyBorder="1" applyAlignment="1">
      <alignment horizontal="left" vertical="top" wrapText="1"/>
    </xf>
    <xf numFmtId="165" fontId="3" fillId="6" borderId="6" xfId="1" applyNumberFormat="1" applyFont="1" applyFill="1" applyBorder="1" applyAlignment="1">
      <alignment horizontal="justify" vertical="center" wrapText="1"/>
    </xf>
    <xf numFmtId="165" fontId="7" fillId="6" borderId="6" xfId="1" applyNumberFormat="1" applyFont="1" applyFill="1" applyBorder="1" applyAlignment="1">
      <alignment vertical="center" wrapText="1"/>
    </xf>
    <xf numFmtId="0" fontId="29" fillId="4" borderId="1" xfId="0" applyFont="1" applyFill="1" applyBorder="1" applyAlignment="1">
      <alignment horizontal="left" vertical="center" wrapText="1"/>
    </xf>
    <xf numFmtId="0" fontId="29" fillId="4" borderId="2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4" borderId="3" xfId="0" applyFont="1" applyFill="1" applyBorder="1" applyAlignment="1">
      <alignment horizontal="left" vertical="center" wrapText="1"/>
    </xf>
    <xf numFmtId="165" fontId="3" fillId="6" borderId="1" xfId="1" applyNumberFormat="1" applyFont="1" applyFill="1" applyBorder="1" applyAlignment="1">
      <alignment horizontal="justify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166" fontId="29" fillId="4" borderId="7" xfId="0" applyNumberFormat="1" applyFont="1" applyFill="1" applyBorder="1" applyAlignment="1">
      <alignment horizontal="center" vertical="center" wrapText="1"/>
    </xf>
    <xf numFmtId="166" fontId="29" fillId="4" borderId="11" xfId="0" applyNumberFormat="1" applyFont="1" applyFill="1" applyBorder="1" applyAlignment="1">
      <alignment horizontal="center" vertical="center" wrapText="1"/>
    </xf>
    <xf numFmtId="166" fontId="29" fillId="4" borderId="6" xfId="0" applyNumberFormat="1" applyFont="1" applyFill="1" applyBorder="1" applyAlignment="1">
      <alignment horizontal="center" vertical="center" wrapText="1"/>
    </xf>
    <xf numFmtId="166" fontId="29" fillId="0" borderId="7" xfId="0" applyNumberFormat="1" applyFont="1" applyBorder="1" applyAlignment="1">
      <alignment horizontal="center" vertical="center" wrapText="1"/>
    </xf>
    <xf numFmtId="166" fontId="29" fillId="0" borderId="11" xfId="0" applyNumberFormat="1" applyFont="1" applyBorder="1" applyAlignment="1">
      <alignment horizontal="center" vertical="center" wrapText="1"/>
    </xf>
    <xf numFmtId="166" fontId="29" fillId="0" borderId="6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49" fontId="6" fillId="5" borderId="6" xfId="0" applyNumberFormat="1" applyFont="1" applyFill="1" applyBorder="1" applyAlignment="1">
      <alignment horizontal="center" vertical="center" wrapText="1"/>
    </xf>
    <xf numFmtId="166" fontId="29" fillId="0" borderId="1" xfId="0" applyNumberFormat="1" applyFont="1" applyBorder="1" applyAlignment="1">
      <alignment horizontal="center" vertical="center" wrapText="1"/>
    </xf>
    <xf numFmtId="166" fontId="29" fillId="4" borderId="7" xfId="2" applyNumberFormat="1" applyFont="1" applyFill="1" applyBorder="1" applyAlignment="1">
      <alignment horizontal="center" vertical="center"/>
    </xf>
    <xf numFmtId="166" fontId="29" fillId="4" borderId="11" xfId="2" applyNumberFormat="1" applyFont="1" applyFill="1" applyBorder="1" applyAlignment="1">
      <alignment horizontal="center" vertical="center"/>
    </xf>
    <xf numFmtId="166" fontId="29" fillId="4" borderId="6" xfId="2" applyNumberFormat="1" applyFont="1" applyFill="1" applyBorder="1" applyAlignment="1">
      <alignment horizontal="center" vertical="center"/>
    </xf>
    <xf numFmtId="166" fontId="29" fillId="0" borderId="7" xfId="2" applyNumberFormat="1" applyFont="1" applyBorder="1" applyAlignment="1">
      <alignment horizontal="center" vertical="center"/>
    </xf>
    <xf numFmtId="166" fontId="29" fillId="0" borderId="11" xfId="2" applyNumberFormat="1" applyFont="1" applyBorder="1" applyAlignment="1">
      <alignment horizontal="center" vertical="center"/>
    </xf>
    <xf numFmtId="166" fontId="29" fillId="0" borderId="6" xfId="2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165" fontId="3" fillId="6" borderId="6" xfId="1" applyNumberFormat="1" applyFont="1" applyFill="1" applyBorder="1" applyAlignment="1">
      <alignment horizontal="center" vertical="center" wrapText="1"/>
    </xf>
    <xf numFmtId="165" fontId="3" fillId="6" borderId="1" xfId="1" applyNumberFormat="1" applyFont="1" applyFill="1" applyBorder="1" applyAlignment="1">
      <alignment horizontal="center" vertical="center" wrapText="1"/>
    </xf>
    <xf numFmtId="165" fontId="3" fillId="6" borderId="7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9" fillId="2" borderId="22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20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1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22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22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18" fillId="0" borderId="4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SN_2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4-2026\&#1344;&#1377;&#1406;&#1381;&#1388;&#1406;&#1377;&#1390;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ղյուսակ 1_AMD"/>
      <sheetName val="Աղյուսակ 1_USD"/>
    </sheetNames>
    <sheetDataSet>
      <sheetData sheetId="0">
        <row r="12">
          <cell r="J12">
            <v>1247878.4756</v>
          </cell>
          <cell r="S12">
            <v>1558255</v>
          </cell>
          <cell r="V12">
            <v>958145.90099999937</v>
          </cell>
        </row>
        <row r="18">
          <cell r="J18">
            <v>1199266.96</v>
          </cell>
          <cell r="S18">
            <v>2416099.4</v>
          </cell>
          <cell r="V18">
            <v>818643.59360000049</v>
          </cell>
        </row>
        <row r="25">
          <cell r="J25">
            <v>54452.442503999999</v>
          </cell>
          <cell r="S25">
            <v>1072637.8999999999</v>
          </cell>
          <cell r="V25">
            <v>1086330.0443999998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31" zoomScaleNormal="100" workbookViewId="0">
      <selection activeCell="D34" sqref="D34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 x14ac:dyDescent="0.25">
      <c r="A1" s="5" t="s">
        <v>91</v>
      </c>
    </row>
    <row r="2" spans="1:12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45" t="s">
        <v>125</v>
      </c>
      <c r="C3" s="146"/>
      <c r="D3" s="147"/>
      <c r="E3" s="148"/>
      <c r="F3" s="148"/>
      <c r="G3" s="148"/>
      <c r="H3" s="148"/>
      <c r="I3" s="149"/>
    </row>
    <row r="5" spans="1:12" x14ac:dyDescent="0.25">
      <c r="A5" s="22" t="s">
        <v>2</v>
      </c>
      <c r="B5" s="23"/>
      <c r="C5" s="23"/>
      <c r="D5" s="24"/>
      <c r="E5" s="24"/>
      <c r="F5" s="24"/>
      <c r="G5" s="24"/>
      <c r="H5" s="24"/>
      <c r="I5" s="24"/>
      <c r="J5" s="21"/>
      <c r="K5" s="21"/>
      <c r="L5" s="21"/>
    </row>
    <row r="7" spans="1:12" x14ac:dyDescent="0.25">
      <c r="A7" s="28" t="s">
        <v>126</v>
      </c>
    </row>
    <row r="8" spans="1:12" ht="31.5" customHeight="1" x14ac:dyDescent="0.25">
      <c r="B8" s="147"/>
      <c r="C8" s="148"/>
      <c r="D8" s="148"/>
      <c r="E8" s="148"/>
      <c r="F8" s="148"/>
      <c r="G8" s="148"/>
      <c r="H8" s="148"/>
      <c r="I8" s="149"/>
    </row>
    <row r="10" spans="1:12" x14ac:dyDescent="0.25">
      <c r="A10" s="28" t="s">
        <v>166</v>
      </c>
    </row>
    <row r="11" spans="1:12" ht="37.5" customHeight="1" x14ac:dyDescent="0.25">
      <c r="B11" s="147"/>
      <c r="C11" s="148"/>
      <c r="D11" s="148"/>
      <c r="E11" s="148"/>
      <c r="F11" s="148"/>
      <c r="G11" s="148"/>
      <c r="H11" s="148"/>
      <c r="I11" s="149"/>
    </row>
    <row r="13" spans="1:12" x14ac:dyDescent="0.25">
      <c r="A13" s="28" t="s">
        <v>167</v>
      </c>
    </row>
    <row r="14" spans="1:12" ht="36.75" customHeight="1" x14ac:dyDescent="0.25">
      <c r="B14" s="147"/>
      <c r="C14" s="148"/>
      <c r="D14" s="148"/>
      <c r="E14" s="148"/>
      <c r="F14" s="148"/>
      <c r="G14" s="148"/>
      <c r="H14" s="148"/>
      <c r="I14" s="149"/>
    </row>
    <row r="16" spans="1:12" x14ac:dyDescent="0.25">
      <c r="A16" s="28" t="s">
        <v>168</v>
      </c>
    </row>
    <row r="17" spans="1:9" ht="30.75" customHeight="1" x14ac:dyDescent="0.25">
      <c r="B17" s="147"/>
      <c r="C17" s="148"/>
      <c r="D17" s="148"/>
      <c r="E17" s="148"/>
      <c r="F17" s="148"/>
      <c r="G17" s="148"/>
      <c r="H17" s="148"/>
      <c r="I17" s="149"/>
    </row>
    <row r="20" spans="1:9" x14ac:dyDescent="0.25">
      <c r="A20" s="22" t="s">
        <v>3</v>
      </c>
      <c r="B20" s="23"/>
      <c r="C20" s="23"/>
      <c r="D20" s="24"/>
      <c r="E20" s="24"/>
      <c r="F20" s="24"/>
      <c r="G20" s="24"/>
      <c r="H20" s="24"/>
      <c r="I20" s="24"/>
    </row>
    <row r="22" spans="1:9" ht="25.5" customHeight="1" x14ac:dyDescent="0.25">
      <c r="B22" s="158" t="s">
        <v>169</v>
      </c>
      <c r="C22" s="158"/>
      <c r="D22" s="158" t="s">
        <v>4</v>
      </c>
      <c r="E22" s="158" t="s">
        <v>88</v>
      </c>
      <c r="F22" s="158" t="s">
        <v>89</v>
      </c>
      <c r="G22" s="158" t="s">
        <v>72</v>
      </c>
      <c r="H22" s="158" t="s">
        <v>73</v>
      </c>
      <c r="I22" s="158" t="s">
        <v>74</v>
      </c>
    </row>
    <row r="23" spans="1:9" x14ac:dyDescent="0.25">
      <c r="B23" s="26" t="s">
        <v>5</v>
      </c>
      <c r="C23" s="26" t="s">
        <v>171</v>
      </c>
      <c r="D23" s="159"/>
      <c r="E23" s="159"/>
      <c r="F23" s="159"/>
      <c r="G23" s="159"/>
      <c r="H23" s="159"/>
      <c r="I23" s="159"/>
    </row>
    <row r="24" spans="1:9" x14ac:dyDescent="0.25">
      <c r="B24" s="48" t="s">
        <v>5</v>
      </c>
      <c r="C24" s="49"/>
      <c r="D24" s="50"/>
      <c r="E24" s="50"/>
      <c r="F24" s="50"/>
      <c r="G24" s="50"/>
      <c r="H24" s="50"/>
      <c r="I24" s="51"/>
    </row>
    <row r="25" spans="1:9" x14ac:dyDescent="0.25">
      <c r="B25" s="136">
        <v>1043</v>
      </c>
      <c r="C25" s="150" t="s">
        <v>87</v>
      </c>
      <c r="D25" s="27" t="s">
        <v>6</v>
      </c>
      <c r="E25" s="161">
        <f>+E33+E41+E47</f>
        <v>2501597.8781039999</v>
      </c>
      <c r="F25" s="161">
        <f t="shared" ref="F25:I25" si="0">+F33+F41+F47</f>
        <v>5046992.3</v>
      </c>
      <c r="G25" s="161">
        <f t="shared" si="0"/>
        <v>2863119.5389999999</v>
      </c>
      <c r="H25" s="161">
        <f t="shared" si="0"/>
        <v>0</v>
      </c>
      <c r="I25" s="161">
        <f t="shared" si="0"/>
        <v>0</v>
      </c>
    </row>
    <row r="26" spans="1:9" ht="38.25" x14ac:dyDescent="0.25">
      <c r="B26" s="137"/>
      <c r="C26" s="135"/>
      <c r="D26" s="123" t="s">
        <v>220</v>
      </c>
      <c r="E26" s="162"/>
      <c r="F26" s="162"/>
      <c r="G26" s="162"/>
      <c r="H26" s="162"/>
      <c r="I26" s="162"/>
    </row>
    <row r="27" spans="1:9" x14ac:dyDescent="0.25">
      <c r="B27" s="137"/>
      <c r="C27" s="135"/>
      <c r="D27" s="13" t="s">
        <v>7</v>
      </c>
      <c r="E27" s="162"/>
      <c r="F27" s="162"/>
      <c r="G27" s="162"/>
      <c r="H27" s="162"/>
      <c r="I27" s="162"/>
    </row>
    <row r="28" spans="1:9" ht="25.5" x14ac:dyDescent="0.25">
      <c r="B28" s="137"/>
      <c r="C28" s="135"/>
      <c r="D28" s="123" t="s">
        <v>221</v>
      </c>
      <c r="E28" s="162"/>
      <c r="F28" s="162"/>
      <c r="G28" s="162"/>
      <c r="H28" s="162"/>
      <c r="I28" s="162"/>
    </row>
    <row r="29" spans="1:9" x14ac:dyDescent="0.25">
      <c r="B29" s="137"/>
      <c r="C29" s="135"/>
      <c r="D29" s="13" t="s">
        <v>8</v>
      </c>
      <c r="E29" s="162"/>
      <c r="F29" s="162"/>
      <c r="G29" s="162"/>
      <c r="H29" s="162"/>
      <c r="I29" s="162"/>
    </row>
    <row r="30" spans="1:9" x14ac:dyDescent="0.25">
      <c r="B30" s="138"/>
      <c r="C30" s="160"/>
      <c r="D30" s="123" t="s">
        <v>222</v>
      </c>
      <c r="E30" s="163"/>
      <c r="F30" s="163"/>
      <c r="G30" s="163"/>
      <c r="H30" s="163"/>
      <c r="I30" s="163"/>
    </row>
    <row r="31" spans="1:9" ht="15" customHeight="1" x14ac:dyDescent="0.25">
      <c r="B31" s="52" t="s">
        <v>170</v>
      </c>
      <c r="C31" s="53"/>
      <c r="D31" s="54"/>
      <c r="E31" s="54"/>
      <c r="F31" s="54"/>
      <c r="G31" s="54"/>
      <c r="H31" s="54"/>
      <c r="I31" s="55"/>
    </row>
    <row r="32" spans="1:9" x14ac:dyDescent="0.25">
      <c r="B32" s="56"/>
      <c r="C32" s="57" t="s">
        <v>90</v>
      </c>
      <c r="D32" s="49"/>
      <c r="E32" s="50"/>
      <c r="F32" s="50"/>
      <c r="G32" s="50"/>
      <c r="H32" s="50"/>
      <c r="I32" s="51"/>
    </row>
    <row r="33" spans="2:9" x14ac:dyDescent="0.25">
      <c r="B33" s="150" t="s">
        <v>87</v>
      </c>
      <c r="C33" s="136">
        <v>11017</v>
      </c>
      <c r="D33" s="27" t="s">
        <v>9</v>
      </c>
      <c r="E33" s="139">
        <f>+'[1]Աղյուսակ 1_AMD'!$J$12</f>
        <v>1247878.4756</v>
      </c>
      <c r="F33" s="151">
        <f>+'[1]Աղյուսակ 1_AMD'!$S$12</f>
        <v>1558255</v>
      </c>
      <c r="G33" s="152">
        <f>+'[1]Աղյուսակ 1_AMD'!$V$12</f>
        <v>958145.90099999937</v>
      </c>
      <c r="H33" s="155">
        <v>0</v>
      </c>
      <c r="I33" s="155">
        <v>0</v>
      </c>
    </row>
    <row r="34" spans="2:9" ht="38.25" x14ac:dyDescent="0.25">
      <c r="B34" s="135"/>
      <c r="C34" s="137"/>
      <c r="D34" s="123" t="s">
        <v>223</v>
      </c>
      <c r="E34" s="140"/>
      <c r="F34" s="151"/>
      <c r="G34" s="153"/>
      <c r="H34" s="156"/>
      <c r="I34" s="156"/>
    </row>
    <row r="35" spans="2:9" x14ac:dyDescent="0.25">
      <c r="B35" s="135"/>
      <c r="C35" s="137"/>
      <c r="D35" s="13" t="s">
        <v>10</v>
      </c>
      <c r="E35" s="140"/>
      <c r="F35" s="151"/>
      <c r="G35" s="153"/>
      <c r="H35" s="156"/>
      <c r="I35" s="156"/>
    </row>
    <row r="36" spans="2:9" ht="38.25" x14ac:dyDescent="0.25">
      <c r="B36" s="135"/>
      <c r="C36" s="137"/>
      <c r="D36" s="123" t="s">
        <v>223</v>
      </c>
      <c r="E36" s="140"/>
      <c r="F36" s="151"/>
      <c r="G36" s="153"/>
      <c r="H36" s="156"/>
      <c r="I36" s="156"/>
    </row>
    <row r="37" spans="2:9" x14ac:dyDescent="0.25">
      <c r="B37" s="135"/>
      <c r="C37" s="137"/>
      <c r="D37" s="13" t="s">
        <v>172</v>
      </c>
      <c r="E37" s="140"/>
      <c r="F37" s="151"/>
      <c r="G37" s="153"/>
      <c r="H37" s="156"/>
      <c r="I37" s="156"/>
    </row>
    <row r="38" spans="2:9" x14ac:dyDescent="0.25">
      <c r="B38" s="135"/>
      <c r="C38" s="138"/>
      <c r="D38" s="123" t="s">
        <v>224</v>
      </c>
      <c r="E38" s="141"/>
      <c r="F38" s="151"/>
      <c r="G38" s="154"/>
      <c r="H38" s="157"/>
      <c r="I38" s="157"/>
    </row>
    <row r="39" spans="2:9" x14ac:dyDescent="0.25">
      <c r="B39" s="14" t="s">
        <v>0</v>
      </c>
      <c r="C39" s="14" t="s">
        <v>1</v>
      </c>
      <c r="D39" s="14" t="s">
        <v>1</v>
      </c>
      <c r="E39" s="14" t="s">
        <v>1</v>
      </c>
      <c r="F39" s="14" t="s">
        <v>1</v>
      </c>
      <c r="G39" s="14" t="s">
        <v>1</v>
      </c>
      <c r="H39" s="14" t="s">
        <v>1</v>
      </c>
      <c r="I39" s="14" t="s">
        <v>1</v>
      </c>
    </row>
    <row r="40" spans="2:9" x14ac:dyDescent="0.25">
      <c r="B40" s="56"/>
      <c r="C40" s="57" t="s">
        <v>11</v>
      </c>
      <c r="D40" s="49"/>
      <c r="E40" s="50"/>
      <c r="F40" s="50"/>
      <c r="G40" s="50"/>
      <c r="H40" s="50"/>
      <c r="I40" s="51"/>
    </row>
    <row r="41" spans="2:9" ht="15" customHeight="1" x14ac:dyDescent="0.25">
      <c r="B41" s="135" t="s">
        <v>87</v>
      </c>
      <c r="C41" s="136" t="s">
        <v>225</v>
      </c>
      <c r="D41" s="13" t="s">
        <v>9</v>
      </c>
      <c r="E41" s="139">
        <f>+'[1]Աղյուսակ 1_AMD'!$J$18</f>
        <v>1199266.96</v>
      </c>
      <c r="F41" s="142">
        <f>+'[1]Աղյուսակ 1_AMD'!$S$18</f>
        <v>2416099.4</v>
      </c>
      <c r="G41" s="139">
        <f>+'[1]Աղյուսակ 1_AMD'!$V$18</f>
        <v>818643.59360000049</v>
      </c>
      <c r="H41" s="142">
        <v>0</v>
      </c>
      <c r="I41" s="142">
        <v>0</v>
      </c>
    </row>
    <row r="42" spans="2:9" ht="51" x14ac:dyDescent="0.25">
      <c r="B42" s="135"/>
      <c r="C42" s="137"/>
      <c r="D42" s="123" t="s">
        <v>226</v>
      </c>
      <c r="E42" s="140"/>
      <c r="F42" s="143"/>
      <c r="G42" s="140"/>
      <c r="H42" s="143"/>
      <c r="I42" s="143"/>
    </row>
    <row r="43" spans="2:9" x14ac:dyDescent="0.25">
      <c r="B43" s="135"/>
      <c r="C43" s="137"/>
      <c r="D43" s="13" t="s">
        <v>10</v>
      </c>
      <c r="E43" s="140"/>
      <c r="F43" s="143"/>
      <c r="G43" s="140"/>
      <c r="H43" s="143"/>
      <c r="I43" s="143"/>
    </row>
    <row r="44" spans="2:9" ht="51" x14ac:dyDescent="0.25">
      <c r="B44" s="135"/>
      <c r="C44" s="137"/>
      <c r="D44" s="123" t="s">
        <v>227</v>
      </c>
      <c r="E44" s="140"/>
      <c r="F44" s="143"/>
      <c r="G44" s="140"/>
      <c r="H44" s="143"/>
      <c r="I44" s="143"/>
    </row>
    <row r="45" spans="2:9" x14ac:dyDescent="0.25">
      <c r="B45" s="135"/>
      <c r="C45" s="137"/>
      <c r="D45" s="13" t="s">
        <v>12</v>
      </c>
      <c r="E45" s="140"/>
      <c r="F45" s="143"/>
      <c r="G45" s="140"/>
      <c r="H45" s="143"/>
      <c r="I45" s="143"/>
    </row>
    <row r="46" spans="2:9" ht="25.5" x14ac:dyDescent="0.25">
      <c r="B46" s="135"/>
      <c r="C46" s="138"/>
      <c r="D46" s="123" t="s">
        <v>228</v>
      </c>
      <c r="E46" s="141"/>
      <c r="F46" s="144"/>
      <c r="G46" s="141"/>
      <c r="H46" s="144"/>
      <c r="I46" s="144"/>
    </row>
    <row r="47" spans="2:9" x14ac:dyDescent="0.25">
      <c r="B47" s="135" t="s">
        <v>87</v>
      </c>
      <c r="C47" s="136" t="s">
        <v>229</v>
      </c>
      <c r="D47" s="13" t="s">
        <v>9</v>
      </c>
      <c r="E47" s="139">
        <f>+'[1]Աղյուսակ 1_AMD'!$J$25</f>
        <v>54452.442503999999</v>
      </c>
      <c r="F47" s="142">
        <f>+'[1]Աղյուսակ 1_AMD'!$S$25</f>
        <v>1072637.8999999999</v>
      </c>
      <c r="G47" s="139">
        <f>+'[1]Աղյուսակ 1_AMD'!$V$25</f>
        <v>1086330.0443999998</v>
      </c>
      <c r="H47" s="142">
        <v>0</v>
      </c>
      <c r="I47" s="142">
        <v>0</v>
      </c>
    </row>
    <row r="48" spans="2:9" ht="51" x14ac:dyDescent="0.25">
      <c r="B48" s="135"/>
      <c r="C48" s="137"/>
      <c r="D48" s="123" t="s">
        <v>230</v>
      </c>
      <c r="E48" s="140"/>
      <c r="F48" s="143"/>
      <c r="G48" s="140"/>
      <c r="H48" s="143"/>
      <c r="I48" s="143"/>
    </row>
    <row r="49" spans="2:9" x14ac:dyDescent="0.25">
      <c r="B49" s="135"/>
      <c r="C49" s="137"/>
      <c r="D49" s="13" t="s">
        <v>10</v>
      </c>
      <c r="E49" s="140"/>
      <c r="F49" s="143"/>
      <c r="G49" s="140"/>
      <c r="H49" s="143"/>
      <c r="I49" s="143"/>
    </row>
    <row r="50" spans="2:9" ht="51" x14ac:dyDescent="0.25">
      <c r="B50" s="135"/>
      <c r="C50" s="137"/>
      <c r="D50" s="123" t="s">
        <v>227</v>
      </c>
      <c r="E50" s="140"/>
      <c r="F50" s="143"/>
      <c r="G50" s="140"/>
      <c r="H50" s="143"/>
      <c r="I50" s="143"/>
    </row>
    <row r="51" spans="2:9" x14ac:dyDescent="0.25">
      <c r="B51" s="135"/>
      <c r="C51" s="137"/>
      <c r="D51" s="13" t="s">
        <v>12</v>
      </c>
      <c r="E51" s="140"/>
      <c r="F51" s="143"/>
      <c r="G51" s="140"/>
      <c r="H51" s="143"/>
      <c r="I51" s="143"/>
    </row>
    <row r="52" spans="2:9" ht="25.5" x14ac:dyDescent="0.25">
      <c r="B52" s="135"/>
      <c r="C52" s="138"/>
      <c r="D52" s="123" t="s">
        <v>228</v>
      </c>
      <c r="E52" s="141"/>
      <c r="F52" s="144"/>
      <c r="G52" s="141"/>
      <c r="H52" s="144"/>
      <c r="I52" s="144"/>
    </row>
  </sheetData>
  <mergeCells count="41"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  <mergeCell ref="B22:C22"/>
    <mergeCell ref="D22:D23"/>
    <mergeCell ref="B25:B30"/>
    <mergeCell ref="C25:C30"/>
    <mergeCell ref="E25:E30"/>
    <mergeCell ref="I33:I38"/>
    <mergeCell ref="B41:B46"/>
    <mergeCell ref="C41:C46"/>
    <mergeCell ref="E41:E46"/>
    <mergeCell ref="F41:F46"/>
    <mergeCell ref="G41:G46"/>
    <mergeCell ref="H47:H52"/>
    <mergeCell ref="I47:I52"/>
    <mergeCell ref="B3:C3"/>
    <mergeCell ref="B8:I8"/>
    <mergeCell ref="B11:I11"/>
    <mergeCell ref="B14:I14"/>
    <mergeCell ref="B17:I17"/>
    <mergeCell ref="D3:I3"/>
    <mergeCell ref="H41:H46"/>
    <mergeCell ref="I41:I46"/>
    <mergeCell ref="B33:B38"/>
    <mergeCell ref="C33:C38"/>
    <mergeCell ref="E33:E38"/>
    <mergeCell ref="F33:F38"/>
    <mergeCell ref="G33:G38"/>
    <mergeCell ref="H33:H38"/>
    <mergeCell ref="B47:B52"/>
    <mergeCell ref="C47:C52"/>
    <mergeCell ref="E47:E52"/>
    <mergeCell ref="F47:F52"/>
    <mergeCell ref="G47:G5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D25" sqref="D25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</cols>
  <sheetData>
    <row r="1" spans="1:11" x14ac:dyDescent="0.25">
      <c r="A1" s="5" t="s">
        <v>91</v>
      </c>
    </row>
    <row r="3" spans="1:11" x14ac:dyDescent="0.25">
      <c r="A3" s="22" t="s">
        <v>13</v>
      </c>
      <c r="B3" s="23"/>
      <c r="C3" s="23"/>
      <c r="D3" s="23"/>
      <c r="E3" s="24"/>
      <c r="F3" s="24"/>
      <c r="G3" s="24"/>
      <c r="H3" s="22"/>
      <c r="I3" s="22"/>
      <c r="J3" s="22"/>
      <c r="K3" s="22"/>
    </row>
    <row r="5" spans="1:11" x14ac:dyDescent="0.25">
      <c r="B5" s="164" t="s">
        <v>173</v>
      </c>
      <c r="C5" s="164" t="s">
        <v>174</v>
      </c>
      <c r="D5" s="164" t="s">
        <v>175</v>
      </c>
      <c r="E5" s="164" t="s">
        <v>14</v>
      </c>
      <c r="F5" s="164"/>
      <c r="G5" s="164"/>
      <c r="H5" s="164"/>
      <c r="I5" s="164"/>
      <c r="J5" s="164" t="s">
        <v>181</v>
      </c>
      <c r="K5" s="164" t="s">
        <v>182</v>
      </c>
    </row>
    <row r="6" spans="1:11" x14ac:dyDescent="0.25">
      <c r="B6" s="164"/>
      <c r="C6" s="164"/>
      <c r="D6" s="164"/>
      <c r="E6" s="165" t="s">
        <v>176</v>
      </c>
      <c r="F6" s="166" t="s">
        <v>15</v>
      </c>
      <c r="G6" s="166"/>
      <c r="H6" s="166" t="s">
        <v>16</v>
      </c>
      <c r="I6" s="166"/>
      <c r="J6" s="164"/>
      <c r="K6" s="164"/>
    </row>
    <row r="7" spans="1:11" ht="24.75" customHeight="1" x14ac:dyDescent="0.25">
      <c r="B7" s="164"/>
      <c r="C7" s="164"/>
      <c r="D7" s="164"/>
      <c r="E7" s="165"/>
      <c r="F7" s="45" t="s">
        <v>177</v>
      </c>
      <c r="G7" s="45" t="s">
        <v>178</v>
      </c>
      <c r="H7" s="45" t="s">
        <v>179</v>
      </c>
      <c r="I7" s="45" t="s">
        <v>180</v>
      </c>
      <c r="J7" s="164"/>
      <c r="K7" s="164"/>
    </row>
    <row r="8" spans="1:11" x14ac:dyDescent="0.25">
      <c r="B8" s="29"/>
      <c r="C8" s="29"/>
      <c r="D8" s="29"/>
      <c r="E8" s="30"/>
      <c r="F8" s="30"/>
      <c r="G8" s="30"/>
      <c r="H8" s="31"/>
      <c r="I8" s="31"/>
      <c r="J8" s="30"/>
      <c r="K8" s="31"/>
    </row>
    <row r="9" spans="1:11" x14ac:dyDescent="0.25">
      <c r="B9" s="29"/>
      <c r="C9" s="29"/>
      <c r="D9" s="29"/>
      <c r="E9" s="32"/>
      <c r="F9" s="32"/>
      <c r="G9" s="32"/>
      <c r="H9" s="32"/>
      <c r="I9" s="32"/>
      <c r="J9" s="32"/>
      <c r="K9" s="32"/>
    </row>
    <row r="10" spans="1:11" x14ac:dyDescent="0.25">
      <c r="B10" s="29"/>
      <c r="C10" s="29"/>
      <c r="D10" s="29"/>
      <c r="E10" s="32"/>
      <c r="F10" s="32"/>
      <c r="G10" s="32"/>
      <c r="H10" s="32"/>
      <c r="I10" s="32"/>
      <c r="J10" s="32"/>
      <c r="K10" s="32"/>
    </row>
    <row r="11" spans="1:11" ht="20.25" customHeight="1" x14ac:dyDescent="0.25"/>
  </sheetData>
  <mergeCells count="9"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61"/>
  <sheetViews>
    <sheetView topLeftCell="A34" workbookViewId="0">
      <selection activeCell="C54" sqref="C54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2.140625" bestFit="1" customWidth="1"/>
    <col min="8" max="8" width="12.42578125" customWidth="1"/>
    <col min="9" max="9" width="13.85546875" customWidth="1"/>
  </cols>
  <sheetData>
    <row r="1" spans="1:10" x14ac:dyDescent="0.25">
      <c r="A1" s="5" t="s">
        <v>91</v>
      </c>
    </row>
    <row r="3" spans="1:10" ht="17.25" x14ac:dyDescent="0.25">
      <c r="A3" s="22" t="s">
        <v>183</v>
      </c>
      <c r="B3" s="33"/>
      <c r="C3" s="23"/>
      <c r="D3" s="23"/>
      <c r="E3" s="23"/>
      <c r="F3" s="24"/>
      <c r="G3" s="24"/>
      <c r="H3" s="24"/>
      <c r="I3" s="22"/>
    </row>
    <row r="5" spans="1:10" x14ac:dyDescent="0.25">
      <c r="B5" s="16" t="s">
        <v>18</v>
      </c>
      <c r="C5" s="16" t="s">
        <v>19</v>
      </c>
    </row>
    <row r="6" spans="1:10" x14ac:dyDescent="0.25">
      <c r="B6" s="25">
        <v>1043</v>
      </c>
      <c r="C6" s="124" t="s">
        <v>231</v>
      </c>
    </row>
    <row r="8" spans="1:10" ht="15.75" x14ac:dyDescent="0.25">
      <c r="A8" s="5" t="s">
        <v>184</v>
      </c>
      <c r="C8" s="28"/>
      <c r="D8" s="28"/>
      <c r="E8" s="28"/>
      <c r="F8" s="28"/>
      <c r="G8" s="28"/>
      <c r="H8" s="28"/>
      <c r="I8" s="28"/>
    </row>
    <row r="9" spans="1:10" x14ac:dyDescent="0.25">
      <c r="J9" s="1"/>
    </row>
    <row r="10" spans="1:10" x14ac:dyDescent="0.25">
      <c r="B10" s="34" t="s">
        <v>20</v>
      </c>
      <c r="C10" s="29">
        <v>1043</v>
      </c>
      <c r="D10" s="164" t="s">
        <v>84</v>
      </c>
      <c r="E10" s="164"/>
      <c r="F10" s="164"/>
      <c r="G10" s="164"/>
      <c r="H10" s="164"/>
      <c r="I10" s="164"/>
    </row>
    <row r="11" spans="1:10" x14ac:dyDescent="0.25">
      <c r="B11" s="34" t="s">
        <v>21</v>
      </c>
      <c r="C11" s="29">
        <v>11017</v>
      </c>
      <c r="D11" s="159" t="s">
        <v>88</v>
      </c>
      <c r="E11" s="159" t="s">
        <v>89</v>
      </c>
      <c r="F11" s="164" t="s">
        <v>17</v>
      </c>
      <c r="G11" s="164" t="s">
        <v>22</v>
      </c>
      <c r="H11" s="164" t="s">
        <v>26</v>
      </c>
      <c r="I11" s="173" t="s">
        <v>185</v>
      </c>
    </row>
    <row r="12" spans="1:10" ht="25.5" x14ac:dyDescent="0.25">
      <c r="B12" s="34" t="s">
        <v>9</v>
      </c>
      <c r="C12" s="123" t="str">
        <f>+'Հ3 Մաս 1 և 2'!D34</f>
        <v>Ð³Ù³ßË³ñÑ³ÛÇÝ µ³ÝÏÇ ³ç³ÏóáõÃÛ³Ùµ Çñ³Ï³Ý³óíáÕ ³é¨ïñÇ ¨ »ÝÃ³Ï³éáõóí³ÍùÝ»ñÇ ½³ñ·³óÙ³Ý Íñ³·Çñ</v>
      </c>
      <c r="D12" s="170"/>
      <c r="E12" s="170"/>
      <c r="F12" s="164"/>
      <c r="G12" s="164"/>
      <c r="H12" s="164"/>
      <c r="I12" s="173"/>
    </row>
    <row r="13" spans="1:10" ht="25.5" x14ac:dyDescent="0.25">
      <c r="B13" s="34" t="s">
        <v>23</v>
      </c>
      <c r="C13" s="123" t="str">
        <f>+'Հ3 Մաս 1 և 2'!D36</f>
        <v>Ð³Ù³ßË³ñÑ³ÛÇÝ µ³ÝÏÇ ³ç³ÏóáõÃÛ³Ùµ Çñ³Ï³Ý³óíáÕ ³é¨ïñÇ ¨ »ÝÃ³Ï³éáõóí³ÍùÝ»ñÇ ½³ñ·³óÙ³Ý Íñ³·Çñ</v>
      </c>
      <c r="D13" s="170"/>
      <c r="E13" s="170"/>
      <c r="F13" s="164"/>
      <c r="G13" s="164"/>
      <c r="H13" s="164"/>
      <c r="I13" s="173"/>
    </row>
    <row r="14" spans="1:10" ht="17.25" x14ac:dyDescent="0.25">
      <c r="B14" s="34" t="s">
        <v>186</v>
      </c>
      <c r="C14" s="123" t="str">
        <f>+'Հ3 Մաս 1 և 2'!D38</f>
        <v xml:space="preserve">Ì³é³ÛáõÃÛáõÝÝ»ñÇ Ù³ïáõóáõÙ </v>
      </c>
      <c r="D14" s="170"/>
      <c r="E14" s="170"/>
      <c r="F14" s="164"/>
      <c r="G14" s="164"/>
      <c r="H14" s="164"/>
      <c r="I14" s="173"/>
    </row>
    <row r="15" spans="1:10" x14ac:dyDescent="0.25">
      <c r="B15" s="47" t="s">
        <v>187</v>
      </c>
      <c r="C15" s="123" t="s">
        <v>232</v>
      </c>
      <c r="D15" s="171"/>
      <c r="E15" s="171"/>
      <c r="F15" s="172"/>
      <c r="G15" s="172"/>
      <c r="H15" s="172"/>
      <c r="I15" s="174"/>
    </row>
    <row r="16" spans="1:10" x14ac:dyDescent="0.25">
      <c r="B16" s="167" t="s">
        <v>24</v>
      </c>
      <c r="C16" s="168"/>
      <c r="D16" s="35"/>
      <c r="E16" s="35"/>
      <c r="F16" s="35"/>
      <c r="G16" s="35"/>
      <c r="H16" s="35"/>
      <c r="I16" s="36"/>
    </row>
    <row r="17" spans="1:16381" x14ac:dyDescent="0.25">
      <c r="B17" s="41" t="s">
        <v>188</v>
      </c>
      <c r="C17" s="42" t="s">
        <v>92</v>
      </c>
      <c r="D17" s="43"/>
      <c r="E17" s="43"/>
      <c r="F17" s="43"/>
      <c r="G17" s="43"/>
      <c r="H17" s="43"/>
      <c r="I17" s="44"/>
    </row>
    <row r="18" spans="1:16381" ht="25.5" x14ac:dyDescent="0.25">
      <c r="B18" s="125" t="s">
        <v>233</v>
      </c>
      <c r="C18" s="125" t="s">
        <v>234</v>
      </c>
      <c r="D18" s="39">
        <v>7</v>
      </c>
      <c r="E18" s="40">
        <v>2</v>
      </c>
      <c r="F18" s="40"/>
      <c r="G18" s="40"/>
      <c r="H18" s="40"/>
      <c r="I18" s="40"/>
    </row>
    <row r="19" spans="1:16381" ht="38.25" x14ac:dyDescent="0.25">
      <c r="B19" s="125" t="s">
        <v>233</v>
      </c>
      <c r="C19" s="125" t="s">
        <v>235</v>
      </c>
      <c r="D19" s="39">
        <v>19</v>
      </c>
      <c r="E19" s="40">
        <v>11</v>
      </c>
      <c r="F19" s="40"/>
      <c r="G19" s="40"/>
      <c r="H19" s="40"/>
      <c r="I19" s="40"/>
    </row>
    <row r="20" spans="1:16381" ht="25.5" x14ac:dyDescent="0.25">
      <c r="B20" s="126" t="s">
        <v>233</v>
      </c>
      <c r="C20" s="126" t="s">
        <v>236</v>
      </c>
      <c r="D20" s="39">
        <v>0</v>
      </c>
      <c r="E20" s="40">
        <v>0</v>
      </c>
      <c r="F20" s="40"/>
      <c r="G20" s="40"/>
      <c r="H20" s="40"/>
      <c r="I20" s="40"/>
    </row>
    <row r="21" spans="1:16381" ht="38.25" x14ac:dyDescent="0.25">
      <c r="B21" s="126" t="s">
        <v>233</v>
      </c>
      <c r="C21" s="126" t="s">
        <v>237</v>
      </c>
      <c r="D21" s="39">
        <v>10</v>
      </c>
      <c r="E21" s="40">
        <v>0</v>
      </c>
      <c r="F21" s="40"/>
      <c r="G21" s="40"/>
      <c r="H21" s="40"/>
      <c r="I21" s="40"/>
    </row>
    <row r="22" spans="1:16381" x14ac:dyDescent="0.25">
      <c r="B22" s="126" t="s">
        <v>233</v>
      </c>
      <c r="C22" s="127" t="s">
        <v>238</v>
      </c>
      <c r="D22" s="39"/>
      <c r="E22" s="40">
        <v>1</v>
      </c>
      <c r="F22" s="40">
        <v>1</v>
      </c>
      <c r="G22" s="40"/>
      <c r="H22" s="40"/>
      <c r="I22" s="40"/>
    </row>
    <row r="23" spans="1:16381" ht="25.5" x14ac:dyDescent="0.25">
      <c r="B23" s="126" t="s">
        <v>233</v>
      </c>
      <c r="C23" s="127" t="s">
        <v>239</v>
      </c>
      <c r="D23" s="39"/>
      <c r="E23" s="40">
        <v>9</v>
      </c>
      <c r="F23" s="40">
        <v>9</v>
      </c>
      <c r="G23" s="40"/>
      <c r="H23" s="40"/>
      <c r="I23" s="40"/>
    </row>
    <row r="24" spans="1:16381" x14ac:dyDescent="0.25">
      <c r="B24" s="169" t="s">
        <v>25</v>
      </c>
      <c r="C24" s="169"/>
      <c r="D24" s="128">
        <v>1247878.4756</v>
      </c>
      <c r="E24" s="129">
        <v>1558255</v>
      </c>
      <c r="F24" s="129">
        <v>958145.90099999937</v>
      </c>
      <c r="G24" s="40"/>
      <c r="H24" s="40"/>
      <c r="I24" s="40" t="s">
        <v>240</v>
      </c>
    </row>
    <row r="25" spans="1:16381" s="6" customFormat="1" ht="16.5" customHeigh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</row>
    <row r="26" spans="1:16381" ht="16.5" customHeight="1" x14ac:dyDescent="0.25"/>
    <row r="27" spans="1:16381" x14ac:dyDescent="0.25">
      <c r="B27" s="34" t="s">
        <v>20</v>
      </c>
      <c r="C27" s="29">
        <v>1043</v>
      </c>
      <c r="D27" s="164" t="s">
        <v>84</v>
      </c>
      <c r="E27" s="164"/>
      <c r="F27" s="164"/>
      <c r="G27" s="164"/>
      <c r="H27" s="164"/>
      <c r="I27" s="164"/>
    </row>
    <row r="28" spans="1:16381" x14ac:dyDescent="0.25">
      <c r="B28" s="34" t="s">
        <v>21</v>
      </c>
      <c r="C28" s="29">
        <v>31003</v>
      </c>
      <c r="D28" s="159" t="s">
        <v>88</v>
      </c>
      <c r="E28" s="159" t="s">
        <v>89</v>
      </c>
      <c r="F28" s="164" t="s">
        <v>17</v>
      </c>
      <c r="G28" s="164" t="s">
        <v>22</v>
      </c>
      <c r="H28" s="164" t="s">
        <v>26</v>
      </c>
      <c r="I28" s="173" t="s">
        <v>185</v>
      </c>
    </row>
    <row r="29" spans="1:16381" ht="51" x14ac:dyDescent="0.25">
      <c r="B29" s="34" t="s">
        <v>9</v>
      </c>
      <c r="C29" s="123" t="str">
        <f>+'Հ3 Մաս 1 և 2'!D42</f>
        <v xml:space="preserve"> Ð³Ù³ßË³ñÑ³ÛÇÝ µ³ÝÏÇ ³ç³ÏóáõÃÛ³Ùµ Çñ³Ï³Ý³óíáÕ ³é¨ïñÇ ¨ »ÝÃ³Ï³éáõóí³ÍùÝ»ñÇ ½³ñ·³óÙ³Ý Íñ³·ñÇ ßñç³Ý³ÏÝ»ñáõÙ ß»Ýù»ñÇ ¨ ßÇÝáõÃÛáõÝÝ»ñÇ ßÇÝ³ñ³ñáõÃÛáõÝ ¨ ÑÇÙÝ³Ýáñá·áõÙ</v>
      </c>
      <c r="D29" s="170"/>
      <c r="E29" s="170"/>
      <c r="F29" s="164"/>
      <c r="G29" s="164"/>
      <c r="H29" s="164"/>
      <c r="I29" s="173"/>
    </row>
    <row r="30" spans="1:16381" ht="38.25" x14ac:dyDescent="0.25">
      <c r="B30" s="34" t="s">
        <v>23</v>
      </c>
      <c r="C30" s="123" t="str">
        <f>+'Հ3 Մաս 1 և 2'!D44</f>
        <v>Ð³Ù³ßË³ñÑ³ÛÇÝ µ³ÝÏÇ ³ç³ÏóáõÃÛ³Ùµ Çñ³Ï³Ý³óíáÕ ³é¨ïñÇ ¨ »ÝÃ³Ï³éáõóí³ÍùÝ»ñÇ ½³ñ·³óÙ³Ý Íñ³·ñÇ ßñç³Ý³ÏÝ»ñáõÙ ß»Ýù»ñÇ ¨ ßÇÝáõÃÛáõÝÝ»ñÇ ÑÇÙÝ³Ýáñá·áõÙ</v>
      </c>
      <c r="D30" s="170"/>
      <c r="E30" s="170"/>
      <c r="F30" s="164"/>
      <c r="G30" s="164"/>
      <c r="H30" s="164"/>
      <c r="I30" s="173"/>
    </row>
    <row r="31" spans="1:16381" ht="25.5" x14ac:dyDescent="0.25">
      <c r="B31" s="34" t="s">
        <v>186</v>
      </c>
      <c r="C31" s="123" t="str">
        <f>+'Հ3 Մաս 1 և 2'!D46</f>
        <v>ä»ï³Ï³Ý Ù³ñÙÇÝÝ»ñÇ ÏáÕÙÇó û·ï³·áñÍíáÕ áã ýÇÝ³Ýë³Ï³Ý ³ÏïÇíÝ»ñÇ Ñ»ï ·áñÍ³éÝáõÃÛáõÝÝ»ñ</v>
      </c>
      <c r="D31" s="170"/>
      <c r="E31" s="170"/>
      <c r="F31" s="164"/>
      <c r="G31" s="164"/>
      <c r="H31" s="164"/>
      <c r="I31" s="173"/>
    </row>
    <row r="32" spans="1:16381" x14ac:dyDescent="0.25">
      <c r="B32" s="47" t="s">
        <v>187</v>
      </c>
      <c r="C32" s="123" t="str">
        <f>+C15</f>
        <v>Ø³ëÝ³·Çï³óí³Í ÙÇ³íáñ</v>
      </c>
      <c r="D32" s="171"/>
      <c r="E32" s="171"/>
      <c r="F32" s="172"/>
      <c r="G32" s="172"/>
      <c r="H32" s="172"/>
      <c r="I32" s="174"/>
    </row>
    <row r="33" spans="2:9" x14ac:dyDescent="0.25">
      <c r="B33" s="167" t="s">
        <v>24</v>
      </c>
      <c r="C33" s="168"/>
      <c r="D33" s="35"/>
      <c r="E33" s="35"/>
      <c r="F33" s="35"/>
      <c r="G33" s="35"/>
      <c r="H33" s="35"/>
      <c r="I33" s="36"/>
    </row>
    <row r="34" spans="2:9" x14ac:dyDescent="0.25">
      <c r="B34" s="41" t="s">
        <v>188</v>
      </c>
      <c r="C34" s="42" t="s">
        <v>92</v>
      </c>
      <c r="D34" s="43"/>
      <c r="E34" s="43"/>
      <c r="F34" s="43"/>
      <c r="G34" s="43"/>
      <c r="H34" s="43"/>
      <c r="I34" s="44"/>
    </row>
    <row r="35" spans="2:9" ht="25.5" x14ac:dyDescent="0.25">
      <c r="B35" s="130" t="s">
        <v>241</v>
      </c>
      <c r="C35" s="131" t="s">
        <v>242</v>
      </c>
      <c r="D35" s="39">
        <v>100</v>
      </c>
      <c r="E35" s="40">
        <v>0</v>
      </c>
      <c r="F35" s="40">
        <v>0</v>
      </c>
      <c r="G35" s="40"/>
      <c r="H35" s="40"/>
      <c r="I35" s="40"/>
    </row>
    <row r="36" spans="2:9" ht="25.5" x14ac:dyDescent="0.25">
      <c r="B36" s="132" t="s">
        <v>241</v>
      </c>
      <c r="C36" s="131" t="s">
        <v>243</v>
      </c>
      <c r="D36" s="39">
        <v>90</v>
      </c>
      <c r="E36" s="40">
        <v>10</v>
      </c>
      <c r="F36" s="40"/>
      <c r="G36" s="40"/>
      <c r="H36" s="40"/>
      <c r="I36" s="40"/>
    </row>
    <row r="37" spans="2:9" ht="38.25" x14ac:dyDescent="0.25">
      <c r="B37" s="132" t="s">
        <v>241</v>
      </c>
      <c r="C37" s="131" t="s">
        <v>244</v>
      </c>
      <c r="D37" s="39"/>
      <c r="E37" s="40">
        <v>50</v>
      </c>
      <c r="F37" s="40">
        <v>50</v>
      </c>
      <c r="G37" s="40"/>
      <c r="H37" s="40"/>
      <c r="I37" s="40"/>
    </row>
    <row r="38" spans="2:9" ht="25.5" x14ac:dyDescent="0.25">
      <c r="B38" s="126" t="s">
        <v>233</v>
      </c>
      <c r="C38" s="127" t="s">
        <v>245</v>
      </c>
      <c r="D38" s="39"/>
      <c r="E38" s="40">
        <v>8</v>
      </c>
      <c r="F38" s="40">
        <v>6</v>
      </c>
      <c r="G38" s="40"/>
      <c r="H38" s="40"/>
      <c r="I38" s="40"/>
    </row>
    <row r="39" spans="2:9" ht="25.5" x14ac:dyDescent="0.25">
      <c r="B39" s="132" t="s">
        <v>241</v>
      </c>
      <c r="C39" s="131" t="s">
        <v>246</v>
      </c>
      <c r="D39" s="39"/>
      <c r="E39" s="40">
        <v>15</v>
      </c>
      <c r="F39" s="40">
        <v>85</v>
      </c>
      <c r="G39" s="40"/>
      <c r="H39" s="40"/>
      <c r="I39" s="40"/>
    </row>
    <row r="40" spans="2:9" x14ac:dyDescent="0.25">
      <c r="B40" s="169" t="s">
        <v>25</v>
      </c>
      <c r="C40" s="169"/>
      <c r="D40" s="134">
        <v>1199266.96</v>
      </c>
      <c r="E40" s="134">
        <v>2416099.4</v>
      </c>
      <c r="F40" s="134">
        <v>818643.59360000049</v>
      </c>
      <c r="G40" s="134"/>
      <c r="H40" s="37"/>
      <c r="I40" s="38" t="s">
        <v>240</v>
      </c>
    </row>
    <row r="41" spans="2:9" ht="16.5" customHeight="1" x14ac:dyDescent="0.25"/>
    <row r="42" spans="2:9" ht="16.5" customHeight="1" x14ac:dyDescent="0.25"/>
    <row r="43" spans="2:9" x14ac:dyDescent="0.25">
      <c r="B43" s="34" t="s">
        <v>20</v>
      </c>
      <c r="C43" s="29">
        <v>1043</v>
      </c>
      <c r="D43" s="164" t="s">
        <v>84</v>
      </c>
      <c r="E43" s="164"/>
      <c r="F43" s="164"/>
      <c r="G43" s="164"/>
      <c r="H43" s="164"/>
      <c r="I43" s="164"/>
    </row>
    <row r="44" spans="2:9" x14ac:dyDescent="0.25">
      <c r="B44" s="34" t="s">
        <v>21</v>
      </c>
      <c r="C44" s="29">
        <v>31004</v>
      </c>
      <c r="D44" s="159" t="s">
        <v>88</v>
      </c>
      <c r="E44" s="159" t="s">
        <v>89</v>
      </c>
      <c r="F44" s="164" t="s">
        <v>17</v>
      </c>
      <c r="G44" s="164" t="s">
        <v>22</v>
      </c>
      <c r="H44" s="164" t="s">
        <v>26</v>
      </c>
      <c r="I44" s="173" t="s">
        <v>185</v>
      </c>
    </row>
    <row r="45" spans="2:9" ht="38.25" x14ac:dyDescent="0.25">
      <c r="B45" s="34" t="s">
        <v>9</v>
      </c>
      <c r="C45" s="123" t="str">
        <f>+'Հ3 Մաս 1 և 2'!D48</f>
        <v>Ð³Ù³ßË³ñÑ³ÛÇÝ µ³ÝÏÇ ³ç³ÏóáõÃÛ³Ùµ Çñ³Ï³Ý³óíáÕ ³é¨ïñÇ ¨ »ÝÃ³Ï³éáõóí³ÍùÝ»ñÇ ½³ñ·³óÙ³Ý Íñ³·ñÇ ßñç³Ý³ÏÝ»ñáõÙ ë³ñù³íáñáõÙÝ»ñÇ Ó»éùµ»ñáõÙ</v>
      </c>
      <c r="D45" s="170"/>
      <c r="E45" s="170"/>
      <c r="F45" s="164"/>
      <c r="G45" s="164"/>
      <c r="H45" s="164"/>
      <c r="I45" s="173"/>
    </row>
    <row r="46" spans="2:9" ht="38.25" x14ac:dyDescent="0.25">
      <c r="B46" s="34" t="s">
        <v>23</v>
      </c>
      <c r="C46" s="123" t="str">
        <f>+'Հ3 Մաս 1 և 2'!D50</f>
        <v>Ð³Ù³ßË³ñÑ³ÛÇÝ µ³ÝÏÇ ³ç³ÏóáõÃÛ³Ùµ Çñ³Ï³Ý³óíáÕ ³é¨ïñÇ ¨ »ÝÃ³Ï³éáõóí³ÍùÝ»ñÇ ½³ñ·³óÙ³Ý Íñ³·ñÇ ßñç³Ý³ÏÝ»ñáõÙ ß»Ýù»ñÇ ¨ ßÇÝáõÃÛáõÝÝ»ñÇ ÑÇÙÝ³Ýáñá·áõÙ</v>
      </c>
      <c r="D46" s="170"/>
      <c r="E46" s="170"/>
      <c r="F46" s="164"/>
      <c r="G46" s="164"/>
      <c r="H46" s="164"/>
      <c r="I46" s="173"/>
    </row>
    <row r="47" spans="2:9" ht="25.5" x14ac:dyDescent="0.25">
      <c r="B47" s="34" t="s">
        <v>186</v>
      </c>
      <c r="C47" s="123" t="str">
        <f>+'Հ3 Մաս 1 և 2'!D52</f>
        <v>ä»ï³Ï³Ý Ù³ñÙÇÝÝ»ñÇ ÏáÕÙÇó û·ï³·áñÍíáÕ áã ýÇÝ³Ýë³Ï³Ý ³ÏïÇíÝ»ñÇ Ñ»ï ·áñÍ³éÝáõÃÛáõÝÝ»ñ</v>
      </c>
      <c r="D47" s="170"/>
      <c r="E47" s="170"/>
      <c r="F47" s="164"/>
      <c r="G47" s="164"/>
      <c r="H47" s="164"/>
      <c r="I47" s="173"/>
    </row>
    <row r="48" spans="2:9" x14ac:dyDescent="0.25">
      <c r="B48" s="47" t="s">
        <v>187</v>
      </c>
      <c r="C48" s="123" t="s">
        <v>257</v>
      </c>
      <c r="D48" s="171"/>
      <c r="E48" s="171"/>
      <c r="F48" s="172"/>
      <c r="G48" s="172"/>
      <c r="H48" s="172"/>
      <c r="I48" s="174"/>
    </row>
    <row r="49" spans="2:9" x14ac:dyDescent="0.25">
      <c r="B49" s="167" t="s">
        <v>24</v>
      </c>
      <c r="C49" s="168"/>
      <c r="D49" s="35"/>
      <c r="E49" s="35"/>
      <c r="F49" s="35"/>
      <c r="G49" s="35"/>
      <c r="H49" s="35"/>
      <c r="I49" s="36"/>
    </row>
    <row r="50" spans="2:9" x14ac:dyDescent="0.25">
      <c r="B50" s="41" t="s">
        <v>188</v>
      </c>
      <c r="C50" s="42" t="s">
        <v>92</v>
      </c>
      <c r="D50" s="43"/>
      <c r="E50" s="43"/>
      <c r="F50" s="43"/>
      <c r="G50" s="43"/>
      <c r="H50" s="43"/>
      <c r="I50" s="44"/>
    </row>
    <row r="51" spans="2:9" ht="25.5" x14ac:dyDescent="0.25">
      <c r="B51" s="132" t="s">
        <v>241</v>
      </c>
      <c r="C51" s="131" t="s">
        <v>247</v>
      </c>
      <c r="D51" s="39">
        <v>0</v>
      </c>
      <c r="E51" s="40">
        <v>100</v>
      </c>
      <c r="F51" s="40"/>
      <c r="G51" s="40"/>
      <c r="H51" s="40"/>
      <c r="I51" s="40"/>
    </row>
    <row r="52" spans="2:9" x14ac:dyDescent="0.25">
      <c r="B52" s="132" t="s">
        <v>241</v>
      </c>
      <c r="C52" s="131" t="s">
        <v>248</v>
      </c>
      <c r="D52" s="39"/>
      <c r="E52" s="40">
        <v>100</v>
      </c>
      <c r="F52" s="40"/>
      <c r="G52" s="40"/>
      <c r="H52" s="40"/>
      <c r="I52" s="40"/>
    </row>
    <row r="53" spans="2:9" ht="25.5" x14ac:dyDescent="0.25">
      <c r="B53" s="132" t="s">
        <v>241</v>
      </c>
      <c r="C53" s="131" t="s">
        <v>249</v>
      </c>
      <c r="D53" s="39"/>
      <c r="E53" s="40">
        <v>20</v>
      </c>
      <c r="F53" s="40">
        <v>80</v>
      </c>
      <c r="G53" s="40"/>
      <c r="H53" s="40"/>
      <c r="I53" s="40"/>
    </row>
    <row r="54" spans="2:9" ht="38.25" x14ac:dyDescent="0.25">
      <c r="B54" s="132" t="s">
        <v>241</v>
      </c>
      <c r="C54" s="131" t="s">
        <v>250</v>
      </c>
      <c r="D54" s="39"/>
      <c r="E54" s="40"/>
      <c r="F54" s="40">
        <v>100</v>
      </c>
      <c r="G54" s="40"/>
      <c r="H54" s="40"/>
      <c r="I54" s="40"/>
    </row>
    <row r="55" spans="2:9" ht="38.25" x14ac:dyDescent="0.25">
      <c r="B55" s="132" t="s">
        <v>241</v>
      </c>
      <c r="C55" s="131" t="s">
        <v>251</v>
      </c>
      <c r="D55" s="39"/>
      <c r="E55" s="40"/>
      <c r="F55" s="40">
        <v>100</v>
      </c>
      <c r="G55" s="40"/>
      <c r="H55" s="40"/>
      <c r="I55" s="40"/>
    </row>
    <row r="56" spans="2:9" ht="38.25" x14ac:dyDescent="0.25">
      <c r="B56" s="132" t="s">
        <v>241</v>
      </c>
      <c r="C56" s="131" t="s">
        <v>252</v>
      </c>
      <c r="D56" s="39">
        <v>100</v>
      </c>
      <c r="E56" s="40">
        <v>100</v>
      </c>
      <c r="F56" s="40"/>
      <c r="G56" s="40"/>
      <c r="H56" s="40"/>
      <c r="I56" s="40"/>
    </row>
    <row r="57" spans="2:9" ht="38.25" x14ac:dyDescent="0.25">
      <c r="B57" s="132" t="s">
        <v>241</v>
      </c>
      <c r="C57" s="131" t="s">
        <v>253</v>
      </c>
      <c r="D57" s="39"/>
      <c r="E57" s="40">
        <v>100</v>
      </c>
      <c r="F57" s="40"/>
      <c r="G57" s="40"/>
      <c r="H57" s="40"/>
      <c r="I57" s="40"/>
    </row>
    <row r="58" spans="2:9" ht="25.5" x14ac:dyDescent="0.25">
      <c r="B58" s="132" t="s">
        <v>241</v>
      </c>
      <c r="C58" s="131" t="s">
        <v>254</v>
      </c>
      <c r="D58" s="39"/>
      <c r="E58" s="40">
        <v>100</v>
      </c>
      <c r="F58" s="40"/>
      <c r="G58" s="40"/>
      <c r="H58" s="40"/>
      <c r="I58" s="40"/>
    </row>
    <row r="59" spans="2:9" ht="25.5" x14ac:dyDescent="0.25">
      <c r="B59" s="132" t="s">
        <v>241</v>
      </c>
      <c r="C59" s="133" t="s">
        <v>255</v>
      </c>
      <c r="D59" s="39"/>
      <c r="E59" s="40">
        <v>100</v>
      </c>
      <c r="F59" s="40"/>
      <c r="G59" s="40"/>
      <c r="H59" s="40"/>
      <c r="I59" s="40"/>
    </row>
    <row r="60" spans="2:9" ht="25.5" x14ac:dyDescent="0.25">
      <c r="B60" s="132" t="s">
        <v>241</v>
      </c>
      <c r="C60" s="133" t="s">
        <v>256</v>
      </c>
      <c r="D60" s="39">
        <v>30</v>
      </c>
      <c r="E60" s="40">
        <v>100</v>
      </c>
      <c r="F60" s="40"/>
      <c r="G60" s="40"/>
      <c r="H60" s="40"/>
      <c r="I60" s="40"/>
    </row>
    <row r="61" spans="2:9" x14ac:dyDescent="0.25">
      <c r="B61" s="169" t="s">
        <v>25</v>
      </c>
      <c r="C61" s="169"/>
      <c r="D61" s="134">
        <v>54452.442503999999</v>
      </c>
      <c r="E61" s="134">
        <v>1072637.8999999999</v>
      </c>
      <c r="F61" s="134">
        <v>1086330.0443999998</v>
      </c>
      <c r="G61" s="134"/>
      <c r="H61" s="37"/>
      <c r="I61" s="38" t="s">
        <v>240</v>
      </c>
    </row>
  </sheetData>
  <mergeCells count="27">
    <mergeCell ref="B24:C24"/>
    <mergeCell ref="B16:C16"/>
    <mergeCell ref="D10:I10"/>
    <mergeCell ref="D11:D15"/>
    <mergeCell ref="E11:E15"/>
    <mergeCell ref="F11:F15"/>
    <mergeCell ref="G11:G15"/>
    <mergeCell ref="H11:H15"/>
    <mergeCell ref="I11:I15"/>
    <mergeCell ref="B33:C33"/>
    <mergeCell ref="B40:C40"/>
    <mergeCell ref="D27:I27"/>
    <mergeCell ref="D28:D32"/>
    <mergeCell ref="E28:E32"/>
    <mergeCell ref="F28:F32"/>
    <mergeCell ref="G28:G32"/>
    <mergeCell ref="H28:H32"/>
    <mergeCell ref="I28:I32"/>
    <mergeCell ref="B49:C49"/>
    <mergeCell ref="B61:C61"/>
    <mergeCell ref="D43:I43"/>
    <mergeCell ref="D44:D48"/>
    <mergeCell ref="E44:E48"/>
    <mergeCell ref="F44:F48"/>
    <mergeCell ref="G44:G48"/>
    <mergeCell ref="H44:H48"/>
    <mergeCell ref="I44:I48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workbookViewId="0">
      <selection activeCell="O21" sqref="O21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7.85546875" customWidth="1"/>
    <col min="9" max="9" width="7" customWidth="1"/>
    <col min="10" max="10" width="8.42578125" customWidth="1"/>
    <col min="11" max="11" width="5.28515625" customWidth="1"/>
    <col min="12" max="12" width="5.42578125" customWidth="1"/>
    <col min="13" max="13" width="6.5703125" customWidth="1"/>
    <col min="14" max="14" width="6" customWidth="1"/>
    <col min="15" max="15" width="5.140625" customWidth="1"/>
    <col min="16" max="16" width="4.5703125" customWidth="1"/>
    <col min="17" max="17" width="5.28515625" customWidth="1"/>
    <col min="18" max="18" width="6.42578125" customWidth="1"/>
    <col min="19" max="20" width="4.5703125" customWidth="1"/>
    <col min="21" max="21" width="6.140625" customWidth="1"/>
    <col min="22" max="22" width="4.42578125" customWidth="1"/>
    <col min="23" max="23" width="4.85546875" customWidth="1"/>
    <col min="24" max="24" width="5.42578125" customWidth="1"/>
    <col min="25" max="25" width="5.85546875" customWidth="1"/>
    <col min="26" max="26" width="5.42578125" customWidth="1"/>
    <col min="27" max="27" width="4.85546875" customWidth="1"/>
  </cols>
  <sheetData>
    <row r="1" spans="1:27" x14ac:dyDescent="0.25">
      <c r="A1" s="5" t="s">
        <v>93</v>
      </c>
    </row>
    <row r="3" spans="1:27" ht="29.25" customHeight="1" x14ac:dyDescent="0.25">
      <c r="B3" s="175" t="s">
        <v>27</v>
      </c>
      <c r="C3" s="175"/>
      <c r="D3" s="175" t="s">
        <v>94</v>
      </c>
      <c r="E3" s="175" t="s">
        <v>189</v>
      </c>
      <c r="F3" s="175"/>
      <c r="G3" s="175"/>
      <c r="H3" s="175" t="s">
        <v>96</v>
      </c>
      <c r="I3" s="175"/>
      <c r="J3" s="175"/>
      <c r="K3" s="175"/>
      <c r="L3" s="175" t="s">
        <v>95</v>
      </c>
      <c r="M3" s="175"/>
      <c r="N3" s="175"/>
      <c r="O3" s="175"/>
      <c r="P3" s="175" t="s">
        <v>97</v>
      </c>
      <c r="Q3" s="175"/>
      <c r="R3" s="175"/>
      <c r="S3" s="175"/>
      <c r="T3" s="175" t="s">
        <v>45</v>
      </c>
      <c r="U3" s="175"/>
      <c r="V3" s="175"/>
      <c r="W3" s="175"/>
      <c r="X3" s="175" t="s">
        <v>98</v>
      </c>
      <c r="Y3" s="175"/>
      <c r="Z3" s="175"/>
      <c r="AA3" s="175"/>
    </row>
    <row r="4" spans="1:27" ht="126" customHeight="1" x14ac:dyDescent="0.25">
      <c r="B4" s="15" t="s">
        <v>5</v>
      </c>
      <c r="C4" s="15" t="s">
        <v>54</v>
      </c>
      <c r="D4" s="175"/>
      <c r="E4" s="70" t="s">
        <v>28</v>
      </c>
      <c r="F4" s="70" t="s">
        <v>29</v>
      </c>
      <c r="G4" s="70" t="s">
        <v>30</v>
      </c>
      <c r="H4" s="19" t="s">
        <v>31</v>
      </c>
      <c r="I4" s="68" t="s">
        <v>190</v>
      </c>
      <c r="J4" s="68" t="s">
        <v>32</v>
      </c>
      <c r="K4" s="71" t="s">
        <v>33</v>
      </c>
      <c r="L4" s="19" t="s">
        <v>31</v>
      </c>
      <c r="M4" s="68" t="s">
        <v>32</v>
      </c>
      <c r="N4" s="68" t="s">
        <v>32</v>
      </c>
      <c r="O4" s="71" t="s">
        <v>33</v>
      </c>
      <c r="P4" s="19" t="s">
        <v>31</v>
      </c>
      <c r="Q4" s="68" t="s">
        <v>32</v>
      </c>
      <c r="R4" s="68" t="s">
        <v>32</v>
      </c>
      <c r="S4" s="71" t="s">
        <v>33</v>
      </c>
      <c r="T4" s="19" t="s">
        <v>31</v>
      </c>
      <c r="U4" s="68" t="s">
        <v>32</v>
      </c>
      <c r="V4" s="68" t="s">
        <v>32</v>
      </c>
      <c r="W4" s="71" t="s">
        <v>33</v>
      </c>
      <c r="X4" s="19" t="s">
        <v>31</v>
      </c>
      <c r="Y4" s="68" t="s">
        <v>32</v>
      </c>
      <c r="Z4" s="69"/>
      <c r="AA4" s="72"/>
    </row>
    <row r="5" spans="1:27" x14ac:dyDescent="0.25">
      <c r="B5" s="58"/>
      <c r="C5" s="58"/>
      <c r="D5" s="58"/>
      <c r="E5" s="59"/>
      <c r="F5" s="59"/>
      <c r="G5" s="59"/>
      <c r="H5" s="73">
        <f>I5+J5+K5</f>
        <v>0</v>
      </c>
      <c r="I5" s="59"/>
      <c r="J5" s="59"/>
      <c r="K5" s="59"/>
      <c r="L5" s="73">
        <f>M5+N5+O5</f>
        <v>0</v>
      </c>
      <c r="M5" s="59"/>
      <c r="N5" s="59"/>
      <c r="O5" s="59"/>
      <c r="P5" s="73">
        <f>Q5+R5+S5</f>
        <v>0</v>
      </c>
      <c r="Q5" s="59"/>
      <c r="R5" s="59"/>
      <c r="S5" s="59"/>
      <c r="T5" s="73">
        <f>U5+V5+W5</f>
        <v>0</v>
      </c>
      <c r="U5" s="59"/>
      <c r="V5" s="59"/>
      <c r="W5" s="59"/>
      <c r="X5" s="73">
        <f>Y5+Z5+AA5</f>
        <v>0</v>
      </c>
      <c r="Y5" s="59"/>
      <c r="Z5" s="59"/>
      <c r="AA5" s="59"/>
    </row>
    <row r="6" spans="1:27" x14ac:dyDescent="0.25">
      <c r="B6" s="58"/>
      <c r="C6" s="58"/>
      <c r="D6" s="58"/>
      <c r="E6" s="59"/>
      <c r="F6" s="59"/>
      <c r="G6" s="59"/>
      <c r="H6" s="73">
        <f t="shared" ref="H6:H7" si="0">I6+J6+K6</f>
        <v>0</v>
      </c>
      <c r="I6" s="59"/>
      <c r="J6" s="59"/>
      <c r="K6" s="59"/>
      <c r="L6" s="73">
        <f t="shared" ref="L6:L7" si="1">M6+N6+O6</f>
        <v>0</v>
      </c>
      <c r="M6" s="59"/>
      <c r="N6" s="59"/>
      <c r="O6" s="59"/>
      <c r="P6" s="73">
        <f t="shared" ref="P6:P7" si="2">Q6+R6+S6</f>
        <v>0</v>
      </c>
      <c r="Q6" s="59"/>
      <c r="R6" s="59"/>
      <c r="S6" s="59"/>
      <c r="T6" s="73">
        <f t="shared" ref="T6:T7" si="3">U6+V6+W6</f>
        <v>0</v>
      </c>
      <c r="U6" s="59"/>
      <c r="V6" s="59"/>
      <c r="W6" s="59"/>
      <c r="X6" s="73">
        <f t="shared" ref="X6:X7" si="4">Y6+Z6+AA6</f>
        <v>0</v>
      </c>
      <c r="Y6" s="59"/>
      <c r="Z6" s="59"/>
      <c r="AA6" s="59"/>
    </row>
    <row r="7" spans="1:27" x14ac:dyDescent="0.25">
      <c r="B7" s="58"/>
      <c r="C7" s="58"/>
      <c r="D7" s="58"/>
      <c r="E7" s="59"/>
      <c r="F7" s="59"/>
      <c r="G7" s="59"/>
      <c r="H7" s="73">
        <f t="shared" si="0"/>
        <v>0</v>
      </c>
      <c r="I7" s="59"/>
      <c r="J7" s="59"/>
      <c r="K7" s="59"/>
      <c r="L7" s="73">
        <f t="shared" si="1"/>
        <v>0</v>
      </c>
      <c r="M7" s="59"/>
      <c r="N7" s="59"/>
      <c r="O7" s="59"/>
      <c r="P7" s="73">
        <f t="shared" si="2"/>
        <v>0</v>
      </c>
      <c r="Q7" s="59"/>
      <c r="R7" s="59"/>
      <c r="S7" s="59"/>
      <c r="T7" s="73">
        <f t="shared" si="3"/>
        <v>0</v>
      </c>
      <c r="U7" s="59"/>
      <c r="V7" s="59"/>
      <c r="W7" s="59"/>
      <c r="X7" s="73">
        <f t="shared" si="4"/>
        <v>0</v>
      </c>
      <c r="Y7" s="59"/>
      <c r="Z7" s="59"/>
      <c r="AA7" s="59"/>
    </row>
    <row r="8" spans="1:27" x14ac:dyDescent="0.25">
      <c r="B8" s="176" t="s">
        <v>104</v>
      </c>
      <c r="C8" s="177"/>
      <c r="D8" s="178"/>
      <c r="E8" s="18" t="s">
        <v>87</v>
      </c>
      <c r="F8" s="18" t="s">
        <v>87</v>
      </c>
      <c r="G8" s="18" t="s">
        <v>87</v>
      </c>
      <c r="H8" s="46">
        <f t="shared" ref="H8" si="5">SUM(H5:H7)</f>
        <v>0</v>
      </c>
      <c r="I8" s="46">
        <f t="shared" ref="I8" si="6">SUM(I5:I7)</f>
        <v>0</v>
      </c>
      <c r="J8" s="46">
        <f t="shared" ref="J8:K8" si="7">SUM(J5:J7)</f>
        <v>0</v>
      </c>
      <c r="K8" s="46">
        <f t="shared" si="7"/>
        <v>0</v>
      </c>
      <c r="L8" s="46">
        <f t="shared" ref="L8" si="8">SUM(L5:L7)</f>
        <v>0</v>
      </c>
      <c r="M8" s="46">
        <f t="shared" ref="M8:N8" si="9">SUM(M5:M7)</f>
        <v>0</v>
      </c>
      <c r="N8" s="46">
        <f t="shared" si="9"/>
        <v>0</v>
      </c>
      <c r="O8" s="46">
        <f t="shared" ref="O8" si="10">SUM(O5:O7)</f>
        <v>0</v>
      </c>
      <c r="P8" s="46">
        <f t="shared" ref="P8:Q8" si="11">SUM(P5:P7)</f>
        <v>0</v>
      </c>
      <c r="Q8" s="46">
        <f t="shared" si="11"/>
        <v>0</v>
      </c>
      <c r="R8" s="46">
        <f t="shared" ref="R8" si="12">SUM(R5:R7)</f>
        <v>0</v>
      </c>
      <c r="S8" s="46">
        <f t="shared" ref="S8:T8" si="13">SUM(S5:S7)</f>
        <v>0</v>
      </c>
      <c r="T8" s="46">
        <f t="shared" si="13"/>
        <v>0</v>
      </c>
      <c r="U8" s="46">
        <f t="shared" ref="U8" si="14">SUM(U5:U7)</f>
        <v>0</v>
      </c>
      <c r="V8" s="46">
        <f t="shared" ref="V8:W8" si="15">SUM(V5:V7)</f>
        <v>0</v>
      </c>
      <c r="W8" s="46">
        <f t="shared" si="15"/>
        <v>0</v>
      </c>
      <c r="X8" s="46">
        <f t="shared" ref="X8" si="16">SUM(X5:X7)</f>
        <v>0</v>
      </c>
      <c r="Y8" s="46">
        <f t="shared" ref="Y8:Z8" si="17">SUM(Y5:Y7)</f>
        <v>0</v>
      </c>
      <c r="Z8" s="46">
        <f t="shared" si="17"/>
        <v>0</v>
      </c>
      <c r="AA8" s="46">
        <f t="shared" ref="AA8" si="18">SUM(AA5:AA7)</f>
        <v>0</v>
      </c>
    </row>
    <row r="9" spans="1:27" x14ac:dyDescent="0.25">
      <c r="A9" s="2"/>
    </row>
  </sheetData>
  <mergeCells count="9">
    <mergeCell ref="P3:S3"/>
    <mergeCell ref="T3:W3"/>
    <mergeCell ref="X3:AA3"/>
    <mergeCell ref="B3:C3"/>
    <mergeCell ref="B8:D8"/>
    <mergeCell ref="D3:D4"/>
    <mergeCell ref="E3:G3"/>
    <mergeCell ref="H3:K3"/>
    <mergeCell ref="L3:O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workbookViewId="0">
      <selection activeCell="U11" sqref="U11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5.42578125" customWidth="1"/>
    <col min="6" max="6" width="6.5703125" customWidth="1"/>
    <col min="7" max="7" width="7.28515625" customWidth="1"/>
    <col min="8" max="8" width="7.7109375" customWidth="1"/>
    <col min="9" max="9" width="7.140625" customWidth="1"/>
    <col min="10" max="10" width="5.5703125" customWidth="1"/>
    <col min="11" max="11" width="4.85546875" customWidth="1"/>
    <col min="12" max="12" width="4.7109375" customWidth="1"/>
    <col min="13" max="13" width="7" customWidth="1"/>
    <col min="14" max="14" width="5.5703125" customWidth="1"/>
    <col min="15" max="15" width="5.85546875" customWidth="1"/>
    <col min="16" max="16" width="5.28515625" customWidth="1"/>
    <col min="17" max="17" width="6.7109375" customWidth="1"/>
    <col min="18" max="19" width="5.42578125" customWidth="1"/>
    <col min="20" max="20" width="5" customWidth="1"/>
    <col min="22" max="22" width="4.7109375" customWidth="1"/>
    <col min="23" max="24" width="5.5703125" customWidth="1"/>
  </cols>
  <sheetData>
    <row r="1" spans="1:24" x14ac:dyDescent="0.25">
      <c r="A1" s="5" t="s">
        <v>101</v>
      </c>
    </row>
    <row r="2" spans="1:24" ht="14.25" customHeight="1" x14ac:dyDescent="0.25"/>
    <row r="3" spans="1:24" x14ac:dyDescent="0.25">
      <c r="B3" s="175" t="s">
        <v>27</v>
      </c>
      <c r="C3" s="175"/>
      <c r="D3" s="175" t="s">
        <v>94</v>
      </c>
      <c r="E3" s="175" t="s">
        <v>96</v>
      </c>
      <c r="F3" s="175"/>
      <c r="G3" s="175"/>
      <c r="H3" s="175"/>
      <c r="I3" s="175" t="s">
        <v>95</v>
      </c>
      <c r="J3" s="175"/>
      <c r="K3" s="175"/>
      <c r="L3" s="175"/>
      <c r="M3" s="175" t="s">
        <v>102</v>
      </c>
      <c r="N3" s="175"/>
      <c r="O3" s="175"/>
      <c r="P3" s="175"/>
      <c r="Q3" s="175" t="s">
        <v>45</v>
      </c>
      <c r="R3" s="175"/>
      <c r="S3" s="175"/>
      <c r="T3" s="175"/>
      <c r="U3" s="175" t="s">
        <v>98</v>
      </c>
      <c r="V3" s="175"/>
      <c r="W3" s="175"/>
      <c r="X3" s="175"/>
    </row>
    <row r="4" spans="1:24" ht="126" customHeight="1" x14ac:dyDescent="0.25">
      <c r="B4" s="15" t="s">
        <v>5</v>
      </c>
      <c r="C4" s="15" t="s">
        <v>54</v>
      </c>
      <c r="D4" s="175"/>
      <c r="E4" s="17" t="s">
        <v>31</v>
      </c>
      <c r="F4" s="71" t="s">
        <v>191</v>
      </c>
      <c r="G4" s="71" t="s">
        <v>46</v>
      </c>
      <c r="H4" s="71" t="s">
        <v>33</v>
      </c>
      <c r="I4" s="17" t="s">
        <v>31</v>
      </c>
      <c r="J4" s="71" t="s">
        <v>46</v>
      </c>
      <c r="K4" s="71" t="s">
        <v>46</v>
      </c>
      <c r="L4" s="71" t="s">
        <v>33</v>
      </c>
      <c r="M4" s="17" t="s">
        <v>31</v>
      </c>
      <c r="N4" s="71" t="s">
        <v>46</v>
      </c>
      <c r="O4" s="71" t="s">
        <v>46</v>
      </c>
      <c r="P4" s="71" t="s">
        <v>33</v>
      </c>
      <c r="Q4" s="17" t="s">
        <v>31</v>
      </c>
      <c r="R4" s="71" t="s">
        <v>46</v>
      </c>
      <c r="S4" s="71" t="s">
        <v>46</v>
      </c>
      <c r="T4" s="71" t="s">
        <v>33</v>
      </c>
      <c r="U4" s="17" t="s">
        <v>31</v>
      </c>
      <c r="V4" s="71" t="s">
        <v>46</v>
      </c>
      <c r="W4" s="71" t="s">
        <v>46</v>
      </c>
      <c r="X4" s="71" t="s">
        <v>33</v>
      </c>
    </row>
    <row r="5" spans="1:24" x14ac:dyDescent="0.25">
      <c r="B5" s="58"/>
      <c r="C5" s="58"/>
      <c r="D5" s="58"/>
      <c r="E5" s="73">
        <f>F5+G5+H5</f>
        <v>0</v>
      </c>
      <c r="F5" s="59"/>
      <c r="G5" s="59"/>
      <c r="H5" s="59"/>
      <c r="I5" s="73">
        <f>J5+K5+L5</f>
        <v>0</v>
      </c>
      <c r="J5" s="59"/>
      <c r="K5" s="59"/>
      <c r="L5" s="59"/>
      <c r="M5" s="73">
        <f>N5+O5+P5</f>
        <v>0</v>
      </c>
      <c r="N5" s="59"/>
      <c r="O5" s="59"/>
      <c r="P5" s="59"/>
      <c r="Q5" s="73">
        <f>R5+S5+T5</f>
        <v>0</v>
      </c>
      <c r="R5" s="59"/>
      <c r="S5" s="59"/>
      <c r="T5" s="59"/>
      <c r="U5" s="73">
        <f>V5+W5+X5</f>
        <v>0</v>
      </c>
      <c r="V5" s="59"/>
      <c r="W5" s="59"/>
      <c r="X5" s="59"/>
    </row>
    <row r="6" spans="1:24" x14ac:dyDescent="0.25">
      <c r="B6" s="58"/>
      <c r="C6" s="58"/>
      <c r="D6" s="58"/>
      <c r="E6" s="73">
        <f t="shared" ref="E6:E7" si="0">F6+G6+H6</f>
        <v>0</v>
      </c>
      <c r="F6" s="59"/>
      <c r="G6" s="59"/>
      <c r="H6" s="59"/>
      <c r="I6" s="73">
        <f t="shared" ref="I6:I7" si="1">J6+K6+L6</f>
        <v>0</v>
      </c>
      <c r="J6" s="59"/>
      <c r="K6" s="59"/>
      <c r="L6" s="59"/>
      <c r="M6" s="73">
        <f t="shared" ref="M6:M7" si="2">N6+O6+P6</f>
        <v>0</v>
      </c>
      <c r="N6" s="59"/>
      <c r="O6" s="59"/>
      <c r="P6" s="59"/>
      <c r="Q6" s="73">
        <f t="shared" ref="Q6:Q7" si="3">R6+S6+T6</f>
        <v>0</v>
      </c>
      <c r="R6" s="59"/>
      <c r="S6" s="59"/>
      <c r="T6" s="59"/>
      <c r="U6" s="73">
        <f t="shared" ref="U6:U7" si="4">V6+W6+X6</f>
        <v>0</v>
      </c>
      <c r="V6" s="59"/>
      <c r="W6" s="59"/>
      <c r="X6" s="59"/>
    </row>
    <row r="7" spans="1:24" x14ac:dyDescent="0.25">
      <c r="B7" s="58"/>
      <c r="C7" s="58"/>
      <c r="D7" s="58"/>
      <c r="E7" s="73">
        <f t="shared" si="0"/>
        <v>0</v>
      </c>
      <c r="F7" s="59"/>
      <c r="G7" s="59"/>
      <c r="H7" s="59"/>
      <c r="I7" s="73">
        <f t="shared" si="1"/>
        <v>0</v>
      </c>
      <c r="J7" s="59"/>
      <c r="K7" s="59"/>
      <c r="L7" s="59"/>
      <c r="M7" s="73">
        <f t="shared" si="2"/>
        <v>0</v>
      </c>
      <c r="N7" s="59"/>
      <c r="O7" s="59"/>
      <c r="P7" s="59"/>
      <c r="Q7" s="73">
        <f t="shared" si="3"/>
        <v>0</v>
      </c>
      <c r="R7" s="59"/>
      <c r="S7" s="59"/>
      <c r="T7" s="59"/>
      <c r="U7" s="73">
        <f t="shared" si="4"/>
        <v>0</v>
      </c>
      <c r="V7" s="59"/>
      <c r="W7" s="59"/>
      <c r="X7" s="59"/>
    </row>
    <row r="8" spans="1:24" ht="15" customHeight="1" x14ac:dyDescent="0.25">
      <c r="B8" s="176" t="s">
        <v>103</v>
      </c>
      <c r="C8" s="177"/>
      <c r="D8" s="178"/>
      <c r="E8" s="46">
        <f>SUM(E5:E7)</f>
        <v>0</v>
      </c>
      <c r="F8" s="46">
        <f t="shared" ref="F8:X8" si="5">SUM(F5:F7)</f>
        <v>0</v>
      </c>
      <c r="G8" s="46">
        <f t="shared" si="5"/>
        <v>0</v>
      </c>
      <c r="H8" s="46">
        <f t="shared" si="5"/>
        <v>0</v>
      </c>
      <c r="I8" s="46">
        <f t="shared" si="5"/>
        <v>0</v>
      </c>
      <c r="J8" s="46">
        <f t="shared" si="5"/>
        <v>0</v>
      </c>
      <c r="K8" s="46">
        <f t="shared" si="5"/>
        <v>0</v>
      </c>
      <c r="L8" s="46">
        <f t="shared" si="5"/>
        <v>0</v>
      </c>
      <c r="M8" s="46">
        <f t="shared" si="5"/>
        <v>0</v>
      </c>
      <c r="N8" s="46">
        <f t="shared" si="5"/>
        <v>0</v>
      </c>
      <c r="O8" s="46">
        <f t="shared" si="5"/>
        <v>0</v>
      </c>
      <c r="P8" s="46">
        <f t="shared" si="5"/>
        <v>0</v>
      </c>
      <c r="Q8" s="46">
        <f t="shared" si="5"/>
        <v>0</v>
      </c>
      <c r="R8" s="46">
        <f t="shared" si="5"/>
        <v>0</v>
      </c>
      <c r="S8" s="46">
        <f t="shared" si="5"/>
        <v>0</v>
      </c>
      <c r="T8" s="46">
        <f t="shared" si="5"/>
        <v>0</v>
      </c>
      <c r="U8" s="46">
        <f t="shared" si="5"/>
        <v>0</v>
      </c>
      <c r="V8" s="46">
        <f t="shared" si="5"/>
        <v>0</v>
      </c>
      <c r="W8" s="46">
        <f t="shared" si="5"/>
        <v>0</v>
      </c>
      <c r="X8" s="46">
        <f t="shared" si="5"/>
        <v>0</v>
      </c>
    </row>
    <row r="10" spans="1:24" x14ac:dyDescent="0.25">
      <c r="B10" s="4"/>
    </row>
    <row r="11" spans="1:24" s="3" customFormat="1" x14ac:dyDescent="0.25"/>
    <row r="12" spans="1:24" ht="27.75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G24" sqref="G24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7" ht="17.25" customHeight="1" x14ac:dyDescent="0.25">
      <c r="A1" s="5" t="s">
        <v>100</v>
      </c>
      <c r="B1" s="5"/>
      <c r="C1" s="5"/>
      <c r="D1" s="5"/>
      <c r="E1" s="5"/>
      <c r="F1" s="5"/>
    </row>
    <row r="3" spans="1:7" x14ac:dyDescent="0.25">
      <c r="B3" s="179" t="s">
        <v>36</v>
      </c>
      <c r="C3" s="179" t="s">
        <v>37</v>
      </c>
      <c r="D3" s="179" t="s">
        <v>38</v>
      </c>
      <c r="E3" s="179" t="s">
        <v>99</v>
      </c>
      <c r="F3" s="179"/>
      <c r="G3" s="179"/>
    </row>
    <row r="4" spans="1:7" ht="21" customHeight="1" x14ac:dyDescent="0.25">
      <c r="B4" s="179"/>
      <c r="C4" s="179"/>
      <c r="D4" s="179"/>
      <c r="E4" s="60" t="s">
        <v>40</v>
      </c>
      <c r="F4" s="60" t="s">
        <v>41</v>
      </c>
      <c r="G4" s="60" t="s">
        <v>42</v>
      </c>
    </row>
    <row r="5" spans="1:7" x14ac:dyDescent="0.25">
      <c r="B5" s="66" t="s">
        <v>43</v>
      </c>
      <c r="C5" s="62">
        <f>C6+C9</f>
        <v>0</v>
      </c>
      <c r="D5" s="62">
        <f t="shared" ref="D5:G5" si="0">D6+D9</f>
        <v>0</v>
      </c>
      <c r="E5" s="62">
        <f t="shared" si="0"/>
        <v>0</v>
      </c>
      <c r="F5" s="62">
        <f t="shared" si="0"/>
        <v>0</v>
      </c>
      <c r="G5" s="62">
        <f t="shared" si="0"/>
        <v>0</v>
      </c>
    </row>
    <row r="6" spans="1:7" ht="25.5" x14ac:dyDescent="0.25">
      <c r="B6" s="64" t="s">
        <v>44</v>
      </c>
      <c r="C6" s="62">
        <f>SUM(C7:C8)</f>
        <v>0</v>
      </c>
      <c r="D6" s="62">
        <f t="shared" ref="D6:G6" si="1">SUM(D7:D8)</f>
        <v>0</v>
      </c>
      <c r="E6" s="62">
        <f t="shared" si="1"/>
        <v>0</v>
      </c>
      <c r="F6" s="62">
        <f t="shared" si="1"/>
        <v>0</v>
      </c>
      <c r="G6" s="62">
        <f t="shared" si="1"/>
        <v>0</v>
      </c>
    </row>
    <row r="7" spans="1:7" x14ac:dyDescent="0.25">
      <c r="B7" s="59"/>
      <c r="C7" s="63"/>
      <c r="D7" s="63"/>
      <c r="E7" s="63"/>
      <c r="F7" s="63"/>
      <c r="G7" s="63"/>
    </row>
    <row r="8" spans="1:7" x14ac:dyDescent="0.25">
      <c r="B8" s="59"/>
      <c r="C8" s="63"/>
      <c r="D8" s="63"/>
      <c r="E8" s="63"/>
      <c r="F8" s="63"/>
      <c r="G8" s="63"/>
    </row>
    <row r="9" spans="1:7" x14ac:dyDescent="0.25">
      <c r="B9" s="64" t="s">
        <v>192</v>
      </c>
      <c r="C9" s="62">
        <f>SUM(C10:C11)</f>
        <v>0</v>
      </c>
      <c r="D9" s="62">
        <f t="shared" ref="D9:G9" si="2">SUM(D10:D11)</f>
        <v>0</v>
      </c>
      <c r="E9" s="62">
        <f t="shared" si="2"/>
        <v>0</v>
      </c>
      <c r="F9" s="62">
        <f t="shared" si="2"/>
        <v>0</v>
      </c>
      <c r="G9" s="62">
        <f t="shared" si="2"/>
        <v>0</v>
      </c>
    </row>
    <row r="10" spans="1:7" x14ac:dyDescent="0.25">
      <c r="B10" s="65"/>
      <c r="C10" s="63"/>
      <c r="D10" s="63"/>
      <c r="E10" s="63"/>
      <c r="F10" s="63"/>
      <c r="G10" s="63"/>
    </row>
    <row r="11" spans="1:7" x14ac:dyDescent="0.25">
      <c r="B11" s="63"/>
      <c r="C11" s="63"/>
      <c r="D11" s="63"/>
      <c r="E11" s="63"/>
      <c r="F11" s="63"/>
      <c r="G11" s="63"/>
    </row>
    <row r="12" spans="1:7" x14ac:dyDescent="0.25">
      <c r="B12" s="180"/>
      <c r="C12" s="180"/>
      <c r="D12" s="180"/>
      <c r="E12" s="180"/>
      <c r="F12" s="180"/>
      <c r="G12" s="180"/>
    </row>
    <row r="13" spans="1:7" x14ac:dyDescent="0.25">
      <c r="A13" s="67"/>
      <c r="C13" s="61"/>
      <c r="D13" s="61"/>
      <c r="E13" s="61"/>
      <c r="F13" s="61"/>
      <c r="G13" s="61"/>
    </row>
  </sheetData>
  <mergeCells count="5">
    <mergeCell ref="B3:B4"/>
    <mergeCell ref="C3:C4"/>
    <mergeCell ref="D3:D4"/>
    <mergeCell ref="E3:G3"/>
    <mergeCell ref="B12:G1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9"/>
  <sheetViews>
    <sheetView tabSelected="1" workbookViewId="0">
      <selection activeCell="C7" sqref="C7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21.5703125" customWidth="1"/>
    <col min="6" max="6" width="25.85546875" customWidth="1"/>
    <col min="7" max="7" width="8.85546875" bestFit="1" customWidth="1"/>
    <col min="8" max="8" width="9.28515625" bestFit="1" customWidth="1"/>
    <col min="9" max="9" width="8.140625" bestFit="1" customWidth="1"/>
    <col min="10" max="10" width="7.7109375" bestFit="1" customWidth="1"/>
    <col min="11" max="11" width="7" bestFit="1" customWidth="1"/>
    <col min="12" max="12" width="7.7109375" customWidth="1"/>
    <col min="13" max="13" width="8.42578125" bestFit="1" customWidth="1"/>
    <col min="14" max="14" width="8.28515625" bestFit="1" customWidth="1"/>
    <col min="15" max="15" width="8.140625" bestFit="1" customWidth="1"/>
    <col min="16" max="16" width="7" bestFit="1" customWidth="1"/>
    <col min="17" max="17" width="8" bestFit="1" customWidth="1"/>
    <col min="18" max="18" width="7" customWidth="1"/>
    <col min="19" max="19" width="7.42578125" bestFit="1" customWidth="1"/>
    <col min="20" max="20" width="7.28515625" bestFit="1" customWidth="1"/>
    <col min="21" max="21" width="8.85546875" customWidth="1"/>
    <col min="22" max="22" width="10" bestFit="1" customWidth="1"/>
    <col min="23" max="23" width="7.28515625" bestFit="1" customWidth="1"/>
    <col min="24" max="24" width="9.140625" bestFit="1" customWidth="1"/>
    <col min="25" max="25" width="7.42578125" customWidth="1"/>
    <col min="26" max="26" width="6.7109375" customWidth="1"/>
    <col min="27" max="27" width="7.7109375" customWidth="1"/>
    <col min="28" max="28" width="6.28515625" customWidth="1"/>
    <col min="29" max="29" width="6.140625" customWidth="1"/>
    <col min="30" max="48" width="7.140625" customWidth="1"/>
    <col min="49" max="49" width="10.7109375" customWidth="1"/>
    <col min="50" max="50" width="11.5703125" customWidth="1"/>
    <col min="51" max="51" width="11" customWidth="1"/>
    <col min="57" max="57" width="6.42578125" hidden="1" customWidth="1"/>
    <col min="58" max="58" width="3" hidden="1" customWidth="1"/>
    <col min="59" max="59" width="9.140625" hidden="1" customWidth="1"/>
  </cols>
  <sheetData>
    <row r="1" spans="1:57" ht="17.25" x14ac:dyDescent="0.25">
      <c r="A1" s="5" t="s">
        <v>109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BE1" t="s">
        <v>105</v>
      </c>
    </row>
    <row r="2" spans="1:57" ht="17.25" x14ac:dyDescent="0.25">
      <c r="A2" s="5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BE2" t="s">
        <v>106</v>
      </c>
    </row>
    <row r="3" spans="1:57" ht="17.25" x14ac:dyDescent="0.25">
      <c r="A3" s="5" t="s">
        <v>194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BE3" t="s">
        <v>107</v>
      </c>
    </row>
    <row r="4" spans="1:57" ht="15.75" thickBot="1" x14ac:dyDescent="0.3">
      <c r="AW4" s="213" t="s">
        <v>218</v>
      </c>
      <c r="AX4" s="213"/>
    </row>
    <row r="5" spans="1:57" ht="15" customHeight="1" x14ac:dyDescent="0.25">
      <c r="B5" s="187" t="s">
        <v>27</v>
      </c>
      <c r="C5" s="183"/>
      <c r="D5" s="183" t="s">
        <v>108</v>
      </c>
      <c r="E5" s="183" t="s">
        <v>85</v>
      </c>
      <c r="F5" s="183" t="s">
        <v>193</v>
      </c>
      <c r="G5" s="183" t="s">
        <v>49</v>
      </c>
      <c r="H5" s="183"/>
      <c r="I5" s="183"/>
      <c r="J5" s="183" t="s">
        <v>50</v>
      </c>
      <c r="K5" s="183"/>
      <c r="L5" s="183"/>
      <c r="M5" s="183" t="s">
        <v>111</v>
      </c>
      <c r="N5" s="183"/>
      <c r="O5" s="183"/>
      <c r="P5" s="183" t="s">
        <v>110</v>
      </c>
      <c r="Q5" s="183"/>
      <c r="R5" s="183"/>
      <c r="S5" s="183" t="s">
        <v>51</v>
      </c>
      <c r="T5" s="183"/>
      <c r="U5" s="183"/>
      <c r="V5" s="183" t="s">
        <v>39</v>
      </c>
      <c r="W5" s="183"/>
      <c r="X5" s="183"/>
      <c r="Y5" s="183"/>
      <c r="Z5" s="183"/>
      <c r="AA5" s="183"/>
      <c r="AB5" s="183"/>
      <c r="AC5" s="183"/>
      <c r="AD5" s="186"/>
      <c r="AE5" s="203" t="s">
        <v>81</v>
      </c>
      <c r="AF5" s="204"/>
      <c r="AG5" s="204"/>
      <c r="AH5" s="204" t="s">
        <v>69</v>
      </c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6"/>
      <c r="AW5" s="197" t="s">
        <v>62</v>
      </c>
      <c r="AX5" s="199" t="s">
        <v>63</v>
      </c>
      <c r="AY5" s="194" t="s">
        <v>112</v>
      </c>
    </row>
    <row r="6" spans="1:57" ht="23.25" customHeight="1" x14ac:dyDescent="0.25">
      <c r="B6" s="188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 t="s">
        <v>17</v>
      </c>
      <c r="W6" s="175"/>
      <c r="X6" s="175"/>
      <c r="Y6" s="175" t="s">
        <v>22</v>
      </c>
      <c r="Z6" s="175"/>
      <c r="AA6" s="175"/>
      <c r="AB6" s="175" t="s">
        <v>26</v>
      </c>
      <c r="AC6" s="175"/>
      <c r="AD6" s="196"/>
      <c r="AE6" s="205"/>
      <c r="AF6" s="201"/>
      <c r="AG6" s="201"/>
      <c r="AH6" s="201" t="s">
        <v>64</v>
      </c>
      <c r="AI6" s="201"/>
      <c r="AJ6" s="201"/>
      <c r="AK6" s="201" t="s">
        <v>65</v>
      </c>
      <c r="AL6" s="201"/>
      <c r="AM6" s="201"/>
      <c r="AN6" s="201" t="s">
        <v>66</v>
      </c>
      <c r="AO6" s="201"/>
      <c r="AP6" s="201"/>
      <c r="AQ6" s="201" t="s">
        <v>67</v>
      </c>
      <c r="AR6" s="201"/>
      <c r="AS6" s="201"/>
      <c r="AT6" s="201" t="s">
        <v>68</v>
      </c>
      <c r="AU6" s="201"/>
      <c r="AV6" s="202"/>
      <c r="AW6" s="198"/>
      <c r="AX6" s="200"/>
      <c r="AY6" s="195"/>
    </row>
    <row r="7" spans="1:57" ht="126" customHeight="1" x14ac:dyDescent="0.25">
      <c r="B7" s="103" t="s">
        <v>5</v>
      </c>
      <c r="C7" s="74" t="s">
        <v>54</v>
      </c>
      <c r="D7" s="175"/>
      <c r="E7" s="175"/>
      <c r="F7" s="175"/>
      <c r="G7" s="80" t="s">
        <v>31</v>
      </c>
      <c r="H7" s="80" t="s">
        <v>47</v>
      </c>
      <c r="I7" s="80" t="s">
        <v>48</v>
      </c>
      <c r="J7" s="80" t="s">
        <v>31</v>
      </c>
      <c r="K7" s="80" t="s">
        <v>47</v>
      </c>
      <c r="L7" s="80" t="s">
        <v>48</v>
      </c>
      <c r="M7" s="80" t="s">
        <v>31</v>
      </c>
      <c r="N7" s="80" t="s">
        <v>47</v>
      </c>
      <c r="O7" s="80" t="s">
        <v>48</v>
      </c>
      <c r="P7" s="80" t="s">
        <v>31</v>
      </c>
      <c r="Q7" s="80" t="s">
        <v>47</v>
      </c>
      <c r="R7" s="80" t="s">
        <v>48</v>
      </c>
      <c r="S7" s="80" t="s">
        <v>31</v>
      </c>
      <c r="T7" s="80" t="s">
        <v>47</v>
      </c>
      <c r="U7" s="80" t="s">
        <v>48</v>
      </c>
      <c r="V7" s="80" t="s">
        <v>31</v>
      </c>
      <c r="W7" s="80" t="s">
        <v>47</v>
      </c>
      <c r="X7" s="80" t="s">
        <v>48</v>
      </c>
      <c r="Y7" s="80" t="s">
        <v>31</v>
      </c>
      <c r="Z7" s="80" t="s">
        <v>47</v>
      </c>
      <c r="AA7" s="80" t="s">
        <v>48</v>
      </c>
      <c r="AB7" s="80" t="s">
        <v>31</v>
      </c>
      <c r="AC7" s="80" t="s">
        <v>47</v>
      </c>
      <c r="AD7" s="104" t="s">
        <v>48</v>
      </c>
      <c r="AE7" s="95" t="s">
        <v>31</v>
      </c>
      <c r="AF7" s="94" t="s">
        <v>47</v>
      </c>
      <c r="AG7" s="94" t="s">
        <v>48</v>
      </c>
      <c r="AH7" s="94" t="s">
        <v>31</v>
      </c>
      <c r="AI7" s="94" t="s">
        <v>47</v>
      </c>
      <c r="AJ7" s="94" t="s">
        <v>48</v>
      </c>
      <c r="AK7" s="94" t="s">
        <v>31</v>
      </c>
      <c r="AL7" s="94" t="s">
        <v>47</v>
      </c>
      <c r="AM7" s="94" t="s">
        <v>48</v>
      </c>
      <c r="AN7" s="94" t="s">
        <v>31</v>
      </c>
      <c r="AO7" s="94" t="s">
        <v>47</v>
      </c>
      <c r="AP7" s="94" t="s">
        <v>48</v>
      </c>
      <c r="AQ7" s="94" t="s">
        <v>31</v>
      </c>
      <c r="AR7" s="94" t="s">
        <v>47</v>
      </c>
      <c r="AS7" s="94" t="s">
        <v>48</v>
      </c>
      <c r="AT7" s="94" t="s">
        <v>31</v>
      </c>
      <c r="AU7" s="94" t="s">
        <v>47</v>
      </c>
      <c r="AV7" s="96" t="s">
        <v>48</v>
      </c>
      <c r="AW7" s="198"/>
      <c r="AX7" s="200"/>
      <c r="AY7" s="195"/>
    </row>
    <row r="8" spans="1:57" ht="34.5" customHeight="1" x14ac:dyDescent="0.25">
      <c r="B8" s="210">
        <v>1043</v>
      </c>
      <c r="C8" s="191">
        <v>11017</v>
      </c>
      <c r="D8" s="191" t="s">
        <v>204</v>
      </c>
      <c r="E8" s="174" t="s">
        <v>105</v>
      </c>
      <c r="F8" s="82" t="s">
        <v>205</v>
      </c>
      <c r="G8" s="120">
        <f>H8+I8</f>
        <v>16793.699999999997</v>
      </c>
      <c r="H8" s="121">
        <f>+H9</f>
        <v>12439.8</v>
      </c>
      <c r="I8" s="121">
        <f>+I9</f>
        <v>4353.8999999999996</v>
      </c>
      <c r="J8" s="120">
        <f>K8+L8</f>
        <v>7633.1</v>
      </c>
      <c r="K8" s="121">
        <f>+K9</f>
        <v>5511</v>
      </c>
      <c r="L8" s="121">
        <f>+L9</f>
        <v>2122.1</v>
      </c>
      <c r="M8" s="120">
        <f>N8+O8</f>
        <v>2796.39</v>
      </c>
      <c r="N8" s="121">
        <f>+N9</f>
        <v>2248.54</v>
      </c>
      <c r="O8" s="121">
        <f>+O9</f>
        <v>547.85</v>
      </c>
      <c r="P8" s="120">
        <f>Q8+R8</f>
        <v>3943.05</v>
      </c>
      <c r="Q8" s="121">
        <f>+Q9</f>
        <v>3004.29</v>
      </c>
      <c r="R8" s="121">
        <f>+R9</f>
        <v>938.76</v>
      </c>
      <c r="S8" s="120">
        <f>T8+U8</f>
        <v>2421.1599999999989</v>
      </c>
      <c r="T8" s="121">
        <f>+H8-K8-N8-Q8</f>
        <v>1675.9699999999993</v>
      </c>
      <c r="U8" s="121">
        <f>+I8-L8-O8-R8</f>
        <v>745.18999999999983</v>
      </c>
      <c r="V8" s="120">
        <f>W8+X8</f>
        <v>2421.1599999999989</v>
      </c>
      <c r="W8" s="121">
        <f>+W9</f>
        <v>1675.9699999999993</v>
      </c>
      <c r="X8" s="121">
        <f>+X9</f>
        <v>745.18999999999983</v>
      </c>
      <c r="Y8" s="77">
        <f>Z8+AA8</f>
        <v>0</v>
      </c>
      <c r="Z8" s="75"/>
      <c r="AA8" s="75"/>
      <c r="AB8" s="77">
        <f>AC8+AD8</f>
        <v>0</v>
      </c>
      <c r="AC8" s="75"/>
      <c r="AD8" s="98"/>
      <c r="AE8" s="120">
        <f>AF8+AG8</f>
        <v>2421.1599999999989</v>
      </c>
      <c r="AF8" s="121">
        <f>+AF9</f>
        <v>1675.9699999999993</v>
      </c>
      <c r="AG8" s="121">
        <f>+AG9</f>
        <v>745.18999999999983</v>
      </c>
      <c r="AH8" s="120">
        <f>AI8+AJ8</f>
        <v>968.46399999999971</v>
      </c>
      <c r="AI8" s="121">
        <f>+AI9</f>
        <v>670.38799999999981</v>
      </c>
      <c r="AJ8" s="121">
        <f>+AJ9</f>
        <v>298.07599999999996</v>
      </c>
      <c r="AK8" s="120">
        <f>AL8+AM8</f>
        <v>1422.3730606964164</v>
      </c>
      <c r="AL8" s="121">
        <f>+AL9</f>
        <v>980.31288391368025</v>
      </c>
      <c r="AM8" s="121">
        <f>+AM9</f>
        <v>442.06017678273599</v>
      </c>
      <c r="AN8" s="120">
        <f>AO8+AP8</f>
        <v>30.322939303583162</v>
      </c>
      <c r="AO8" s="121">
        <f>+AO9</f>
        <v>25.269116086319301</v>
      </c>
      <c r="AP8" s="121">
        <f>+AP9</f>
        <v>5.0538232172638597</v>
      </c>
      <c r="AQ8" s="120">
        <f>AR8+AS8</f>
        <v>0</v>
      </c>
      <c r="AR8" s="121">
        <f>+AR9</f>
        <v>0</v>
      </c>
      <c r="AS8" s="121">
        <f>+AS9</f>
        <v>0</v>
      </c>
      <c r="AT8" s="120">
        <f>AU8+AV8</f>
        <v>2421.1599999999989</v>
      </c>
      <c r="AU8" s="121">
        <f>+AU9</f>
        <v>1675.9699999999993</v>
      </c>
      <c r="AV8" s="121">
        <f>+AV9</f>
        <v>745.18999999999983</v>
      </c>
      <c r="AW8" s="207"/>
      <c r="AX8" s="174" t="s">
        <v>217</v>
      </c>
      <c r="AY8" s="98"/>
    </row>
    <row r="9" spans="1:57" x14ac:dyDescent="0.25">
      <c r="B9" s="211"/>
      <c r="C9" s="192"/>
      <c r="D9" s="192"/>
      <c r="E9" s="189"/>
      <c r="F9" s="82" t="s">
        <v>206</v>
      </c>
      <c r="G9" s="120">
        <f t="shared" ref="G9:G14" si="0">H9+I9</f>
        <v>16793.699999999997</v>
      </c>
      <c r="H9" s="121">
        <f>+H10</f>
        <v>12439.8</v>
      </c>
      <c r="I9" s="121">
        <f>+I10</f>
        <v>4353.8999999999996</v>
      </c>
      <c r="J9" s="120">
        <f t="shared" ref="J9:J21" si="1">K9+L9</f>
        <v>7633.1</v>
      </c>
      <c r="K9" s="121">
        <f>+K10</f>
        <v>5511</v>
      </c>
      <c r="L9" s="121">
        <f>+L10</f>
        <v>2122.1</v>
      </c>
      <c r="M9" s="120">
        <f t="shared" ref="M9:M21" si="2">N9+O9</f>
        <v>2796.39</v>
      </c>
      <c r="N9" s="121">
        <f>+N10</f>
        <v>2248.54</v>
      </c>
      <c r="O9" s="121">
        <f>+O10</f>
        <v>547.85</v>
      </c>
      <c r="P9" s="120">
        <f t="shared" ref="P9:P22" si="3">Q9+R9</f>
        <v>3943.05</v>
      </c>
      <c r="Q9" s="121">
        <f>+Q10</f>
        <v>3004.29</v>
      </c>
      <c r="R9" s="121">
        <f>+R10</f>
        <v>938.76</v>
      </c>
      <c r="S9" s="120">
        <f t="shared" ref="S9:S22" si="4">T9+U9</f>
        <v>2421.1599999999989</v>
      </c>
      <c r="T9" s="121">
        <f t="shared" ref="T9:T21" si="5">+H9-K9-N9-Q9</f>
        <v>1675.9699999999993</v>
      </c>
      <c r="U9" s="121">
        <f t="shared" ref="U9:U21" si="6">+I9-L9-O9-R9</f>
        <v>745.18999999999983</v>
      </c>
      <c r="V9" s="120">
        <f t="shared" ref="V9:V22" si="7">W9+X9</f>
        <v>2421.1599999999989</v>
      </c>
      <c r="W9" s="121">
        <f>+W10</f>
        <v>1675.9699999999993</v>
      </c>
      <c r="X9" s="121">
        <f>+X10</f>
        <v>745.18999999999983</v>
      </c>
      <c r="Y9" s="77">
        <f t="shared" ref="Y9:Y14" si="8">Z9+AA9</f>
        <v>0</v>
      </c>
      <c r="Z9" s="75"/>
      <c r="AA9" s="75"/>
      <c r="AB9" s="77">
        <f t="shared" ref="AB9:AB14" si="9">AC9+AD9</f>
        <v>0</v>
      </c>
      <c r="AC9" s="75"/>
      <c r="AD9" s="98"/>
      <c r="AE9" s="120">
        <f t="shared" ref="AE9:AE21" si="10">AF9+AG9</f>
        <v>2421.1599999999989</v>
      </c>
      <c r="AF9" s="121">
        <f>+AF10</f>
        <v>1675.9699999999993</v>
      </c>
      <c r="AG9" s="121">
        <f>+AG10</f>
        <v>745.18999999999983</v>
      </c>
      <c r="AH9" s="120">
        <f t="shared" ref="AH9:AH22" si="11">AI9+AJ9</f>
        <v>968.46399999999971</v>
      </c>
      <c r="AI9" s="121">
        <f>+AI10</f>
        <v>670.38799999999981</v>
      </c>
      <c r="AJ9" s="121">
        <f>+AJ10</f>
        <v>298.07599999999996</v>
      </c>
      <c r="AK9" s="120">
        <f t="shared" ref="AK9:AK22" si="12">AL9+AM9</f>
        <v>1422.3730606964164</v>
      </c>
      <c r="AL9" s="121">
        <f>+AL10</f>
        <v>980.31288391368025</v>
      </c>
      <c r="AM9" s="121">
        <f>+AM10</f>
        <v>442.06017678273599</v>
      </c>
      <c r="AN9" s="120">
        <f t="shared" ref="AN9:AN22" si="13">AO9+AP9</f>
        <v>30.322939303583162</v>
      </c>
      <c r="AO9" s="121">
        <f>+AO10</f>
        <v>25.269116086319301</v>
      </c>
      <c r="AP9" s="121">
        <f>+AP10</f>
        <v>5.0538232172638597</v>
      </c>
      <c r="AQ9" s="120">
        <f t="shared" ref="AQ9:AQ22" si="14">AR9+AS9</f>
        <v>0</v>
      </c>
      <c r="AR9" s="121">
        <f>+AR10</f>
        <v>0</v>
      </c>
      <c r="AS9" s="121">
        <f>+AS10</f>
        <v>0</v>
      </c>
      <c r="AT9" s="120">
        <f t="shared" ref="AT9:AT22" si="15">AU9+AV9</f>
        <v>2421.1599999999989</v>
      </c>
      <c r="AU9" s="121">
        <f>+AU10</f>
        <v>1675.9699999999993</v>
      </c>
      <c r="AV9" s="121">
        <f>+AV10</f>
        <v>745.18999999999983</v>
      </c>
      <c r="AW9" s="208"/>
      <c r="AX9" s="189"/>
      <c r="AY9" s="98"/>
    </row>
    <row r="10" spans="1:57" x14ac:dyDescent="0.25">
      <c r="B10" s="211"/>
      <c r="C10" s="193"/>
      <c r="D10" s="193"/>
      <c r="E10" s="190"/>
      <c r="F10" s="82" t="s">
        <v>207</v>
      </c>
      <c r="G10" s="120">
        <f t="shared" si="0"/>
        <v>16793.699999999997</v>
      </c>
      <c r="H10" s="121">
        <v>12439.8</v>
      </c>
      <c r="I10" s="121">
        <v>4353.8999999999996</v>
      </c>
      <c r="J10" s="120">
        <f t="shared" si="1"/>
        <v>7633.1</v>
      </c>
      <c r="K10" s="121">
        <v>5511</v>
      </c>
      <c r="L10" s="121">
        <v>2122.1</v>
      </c>
      <c r="M10" s="120">
        <f t="shared" si="2"/>
        <v>2796.39</v>
      </c>
      <c r="N10" s="121">
        <v>2248.54</v>
      </c>
      <c r="O10" s="121">
        <v>547.85</v>
      </c>
      <c r="P10" s="120">
        <f t="shared" si="3"/>
        <v>3943.05</v>
      </c>
      <c r="Q10" s="121">
        <v>3004.29</v>
      </c>
      <c r="R10" s="121">
        <v>938.76</v>
      </c>
      <c r="S10" s="120">
        <f t="shared" si="4"/>
        <v>2421.1599999999989</v>
      </c>
      <c r="T10" s="121">
        <f t="shared" si="5"/>
        <v>1675.9699999999993</v>
      </c>
      <c r="U10" s="121">
        <f t="shared" si="6"/>
        <v>745.18999999999983</v>
      </c>
      <c r="V10" s="120">
        <f t="shared" si="7"/>
        <v>2421.1599999999989</v>
      </c>
      <c r="W10" s="121">
        <f>+T10</f>
        <v>1675.9699999999993</v>
      </c>
      <c r="X10" s="121">
        <f>+U10</f>
        <v>745.18999999999983</v>
      </c>
      <c r="Y10" s="77">
        <f t="shared" si="8"/>
        <v>0</v>
      </c>
      <c r="Z10" s="75"/>
      <c r="AA10" s="75"/>
      <c r="AB10" s="77">
        <f t="shared" si="9"/>
        <v>0</v>
      </c>
      <c r="AC10" s="75"/>
      <c r="AD10" s="98"/>
      <c r="AE10" s="120">
        <f t="shared" si="10"/>
        <v>2421.1599999999989</v>
      </c>
      <c r="AF10" s="121">
        <f>+W10</f>
        <v>1675.9699999999993</v>
      </c>
      <c r="AG10" s="121">
        <f>+X10</f>
        <v>745.18999999999983</v>
      </c>
      <c r="AH10" s="120">
        <f t="shared" si="11"/>
        <v>968.46399999999971</v>
      </c>
      <c r="AI10" s="121">
        <f>+AU10*0.4</f>
        <v>670.38799999999981</v>
      </c>
      <c r="AJ10" s="121">
        <f>+AV10*0.4</f>
        <v>298.07599999999996</v>
      </c>
      <c r="AK10" s="120">
        <f t="shared" si="12"/>
        <v>1422.3730606964164</v>
      </c>
      <c r="AL10" s="121">
        <f>+AU10*0.6-10000/395.74</f>
        <v>980.31288391368025</v>
      </c>
      <c r="AM10" s="121">
        <f>+AV10*0.6-2000/395.74</f>
        <v>442.06017678273599</v>
      </c>
      <c r="AN10" s="120">
        <f t="shared" si="13"/>
        <v>30.322939303583162</v>
      </c>
      <c r="AO10" s="121">
        <f>10000/395.74</f>
        <v>25.269116086319301</v>
      </c>
      <c r="AP10" s="121">
        <f>2000/395.74</f>
        <v>5.0538232172638597</v>
      </c>
      <c r="AQ10" s="120">
        <f t="shared" si="14"/>
        <v>0</v>
      </c>
      <c r="AR10" s="121">
        <v>0</v>
      </c>
      <c r="AS10" s="121">
        <v>0</v>
      </c>
      <c r="AT10" s="120">
        <f t="shared" si="15"/>
        <v>2421.1599999999989</v>
      </c>
      <c r="AU10" s="121">
        <f>+AF10</f>
        <v>1675.9699999999993</v>
      </c>
      <c r="AV10" s="121">
        <f>+AG10</f>
        <v>745.18999999999983</v>
      </c>
      <c r="AW10" s="208"/>
      <c r="AX10" s="189"/>
      <c r="AY10" s="98"/>
    </row>
    <row r="11" spans="1:57" ht="36.75" customHeight="1" x14ac:dyDescent="0.25">
      <c r="B11" s="211"/>
      <c r="C11" s="191">
        <v>31003</v>
      </c>
      <c r="D11" s="191" t="s">
        <v>208</v>
      </c>
      <c r="E11" s="174" t="s">
        <v>105</v>
      </c>
      <c r="F11" s="105" t="s">
        <v>205</v>
      </c>
      <c r="G11" s="120">
        <f t="shared" si="0"/>
        <v>11141.6</v>
      </c>
      <c r="H11" s="121">
        <f t="shared" ref="H11:I14" si="16">+H12</f>
        <v>9284.7000000000007</v>
      </c>
      <c r="I11" s="121">
        <f t="shared" si="16"/>
        <v>1856.9</v>
      </c>
      <c r="J11" s="120">
        <f t="shared" si="1"/>
        <v>79.099999999999994</v>
      </c>
      <c r="K11" s="121">
        <f t="shared" ref="K11:L14" si="17">+K12</f>
        <v>66</v>
      </c>
      <c r="L11" s="121">
        <f t="shared" si="17"/>
        <v>13.1</v>
      </c>
      <c r="M11" s="120">
        <f t="shared" si="2"/>
        <v>2880.2</v>
      </c>
      <c r="N11" s="121">
        <f t="shared" ref="N11:O14" si="18">+N12</f>
        <v>2402</v>
      </c>
      <c r="O11" s="121">
        <f t="shared" si="18"/>
        <v>478.2</v>
      </c>
      <c r="P11" s="120">
        <f t="shared" si="3"/>
        <v>6113.76</v>
      </c>
      <c r="Q11" s="121">
        <f t="shared" ref="Q11:R14" si="19">+Q12</f>
        <v>5094.38</v>
      </c>
      <c r="R11" s="121">
        <f t="shared" si="19"/>
        <v>1019.38</v>
      </c>
      <c r="S11" s="120">
        <f t="shared" si="4"/>
        <v>2068.5400000000009</v>
      </c>
      <c r="T11" s="121">
        <f t="shared" si="5"/>
        <v>1722.3200000000006</v>
      </c>
      <c r="U11" s="121">
        <f t="shared" si="6"/>
        <v>346.22000000000014</v>
      </c>
      <c r="V11" s="120">
        <f t="shared" si="7"/>
        <v>2068.5400000000009</v>
      </c>
      <c r="W11" s="121">
        <f t="shared" ref="W11:W14" si="20">+W12</f>
        <v>1722.3200000000006</v>
      </c>
      <c r="X11" s="121">
        <f t="shared" ref="X11:X14" si="21">+X12</f>
        <v>346.22000000000014</v>
      </c>
      <c r="Y11" s="77">
        <f t="shared" si="8"/>
        <v>0</v>
      </c>
      <c r="Z11" s="75"/>
      <c r="AA11" s="75"/>
      <c r="AB11" s="77">
        <f t="shared" si="9"/>
        <v>0</v>
      </c>
      <c r="AC11" s="75"/>
      <c r="AD11" s="98"/>
      <c r="AE11" s="120">
        <f t="shared" si="10"/>
        <v>2068.5400000000009</v>
      </c>
      <c r="AF11" s="121">
        <f t="shared" ref="AF11:AF14" si="22">+AF12</f>
        <v>1722.3200000000006</v>
      </c>
      <c r="AG11" s="121">
        <f t="shared" ref="AG11:AG14" si="23">+AG12</f>
        <v>346.22000000000014</v>
      </c>
      <c r="AH11" s="120">
        <f t="shared" si="11"/>
        <v>827.41600000000039</v>
      </c>
      <c r="AI11" s="121">
        <f t="shared" ref="AI11:AI14" si="24">+AI12</f>
        <v>688.92800000000034</v>
      </c>
      <c r="AJ11" s="121">
        <f t="shared" ref="AJ11:AJ14" si="25">+AJ12</f>
        <v>138.48800000000006</v>
      </c>
      <c r="AK11" s="120">
        <f t="shared" si="12"/>
        <v>1241.1240000000003</v>
      </c>
      <c r="AL11" s="121">
        <f t="shared" ref="AL11:AL14" si="26">+AL12</f>
        <v>1033.3920000000003</v>
      </c>
      <c r="AM11" s="121">
        <f t="shared" ref="AM11:AM14" si="27">+AM12</f>
        <v>207.73200000000008</v>
      </c>
      <c r="AN11" s="120">
        <f t="shared" si="13"/>
        <v>0</v>
      </c>
      <c r="AO11" s="121">
        <f t="shared" ref="AO11:AO14" si="28">+AO12</f>
        <v>0</v>
      </c>
      <c r="AP11" s="121">
        <f t="shared" ref="AP11:AP14" si="29">+AP12</f>
        <v>0</v>
      </c>
      <c r="AQ11" s="120">
        <f t="shared" si="14"/>
        <v>0</v>
      </c>
      <c r="AR11" s="121">
        <f t="shared" ref="AR11:AR14" si="30">+AR12</f>
        <v>0</v>
      </c>
      <c r="AS11" s="121">
        <f t="shared" ref="AS11:AS14" si="31">+AS12</f>
        <v>0</v>
      </c>
      <c r="AT11" s="120">
        <f t="shared" si="15"/>
        <v>2068.5400000000009</v>
      </c>
      <c r="AU11" s="121">
        <f t="shared" ref="AU11:AU14" si="32">+AU12</f>
        <v>1722.3200000000006</v>
      </c>
      <c r="AV11" s="121">
        <f t="shared" ref="AV11:AV14" si="33">+AV12</f>
        <v>346.22000000000014</v>
      </c>
      <c r="AW11" s="208"/>
      <c r="AX11" s="189"/>
      <c r="AY11" s="98"/>
    </row>
    <row r="12" spans="1:57" ht="25.5" x14ac:dyDescent="0.25">
      <c r="B12" s="211"/>
      <c r="C12" s="192"/>
      <c r="D12" s="192"/>
      <c r="E12" s="189"/>
      <c r="F12" s="105" t="s">
        <v>209</v>
      </c>
      <c r="G12" s="120">
        <f t="shared" si="0"/>
        <v>11141.6</v>
      </c>
      <c r="H12" s="121">
        <f t="shared" si="16"/>
        <v>9284.7000000000007</v>
      </c>
      <c r="I12" s="121">
        <f t="shared" si="16"/>
        <v>1856.9</v>
      </c>
      <c r="J12" s="120">
        <f t="shared" si="1"/>
        <v>79.099999999999994</v>
      </c>
      <c r="K12" s="121">
        <f t="shared" si="17"/>
        <v>66</v>
      </c>
      <c r="L12" s="121">
        <f t="shared" si="17"/>
        <v>13.1</v>
      </c>
      <c r="M12" s="120">
        <f t="shared" si="2"/>
        <v>2880.2</v>
      </c>
      <c r="N12" s="121">
        <f t="shared" si="18"/>
        <v>2402</v>
      </c>
      <c r="O12" s="121">
        <f t="shared" si="18"/>
        <v>478.2</v>
      </c>
      <c r="P12" s="120">
        <f t="shared" si="3"/>
        <v>6113.76</v>
      </c>
      <c r="Q12" s="121">
        <f t="shared" si="19"/>
        <v>5094.38</v>
      </c>
      <c r="R12" s="121">
        <f t="shared" si="19"/>
        <v>1019.38</v>
      </c>
      <c r="S12" s="120">
        <f t="shared" si="4"/>
        <v>2068.5400000000009</v>
      </c>
      <c r="T12" s="121">
        <f t="shared" si="5"/>
        <v>1722.3200000000006</v>
      </c>
      <c r="U12" s="121">
        <f t="shared" si="6"/>
        <v>346.22000000000014</v>
      </c>
      <c r="V12" s="120">
        <f t="shared" si="7"/>
        <v>2068.5400000000009</v>
      </c>
      <c r="W12" s="121">
        <f t="shared" si="20"/>
        <v>1722.3200000000006</v>
      </c>
      <c r="X12" s="121">
        <f t="shared" si="21"/>
        <v>346.22000000000014</v>
      </c>
      <c r="Y12" s="77">
        <f t="shared" si="8"/>
        <v>0</v>
      </c>
      <c r="Z12" s="75"/>
      <c r="AA12" s="75"/>
      <c r="AB12" s="77">
        <f t="shared" si="9"/>
        <v>0</v>
      </c>
      <c r="AC12" s="75"/>
      <c r="AD12" s="98"/>
      <c r="AE12" s="120">
        <f t="shared" si="10"/>
        <v>2068.5400000000009</v>
      </c>
      <c r="AF12" s="121">
        <f t="shared" si="22"/>
        <v>1722.3200000000006</v>
      </c>
      <c r="AG12" s="121">
        <f t="shared" si="23"/>
        <v>346.22000000000014</v>
      </c>
      <c r="AH12" s="120">
        <f t="shared" si="11"/>
        <v>827.41600000000039</v>
      </c>
      <c r="AI12" s="121">
        <f t="shared" si="24"/>
        <v>688.92800000000034</v>
      </c>
      <c r="AJ12" s="121">
        <f t="shared" si="25"/>
        <v>138.48800000000006</v>
      </c>
      <c r="AK12" s="120">
        <f t="shared" si="12"/>
        <v>1241.1240000000003</v>
      </c>
      <c r="AL12" s="121">
        <f t="shared" si="26"/>
        <v>1033.3920000000003</v>
      </c>
      <c r="AM12" s="121">
        <f t="shared" si="27"/>
        <v>207.73200000000008</v>
      </c>
      <c r="AN12" s="120">
        <f t="shared" si="13"/>
        <v>0</v>
      </c>
      <c r="AO12" s="121">
        <f t="shared" si="28"/>
        <v>0</v>
      </c>
      <c r="AP12" s="121">
        <f t="shared" si="29"/>
        <v>0</v>
      </c>
      <c r="AQ12" s="120">
        <f t="shared" si="14"/>
        <v>0</v>
      </c>
      <c r="AR12" s="121">
        <f t="shared" si="30"/>
        <v>0</v>
      </c>
      <c r="AS12" s="121">
        <f t="shared" si="31"/>
        <v>0</v>
      </c>
      <c r="AT12" s="120">
        <f t="shared" si="15"/>
        <v>2068.5400000000009</v>
      </c>
      <c r="AU12" s="121">
        <f t="shared" si="32"/>
        <v>1722.3200000000006</v>
      </c>
      <c r="AV12" s="121">
        <f t="shared" si="33"/>
        <v>346.22000000000014</v>
      </c>
      <c r="AW12" s="208"/>
      <c r="AX12" s="189"/>
      <c r="AY12" s="98"/>
    </row>
    <row r="13" spans="1:57" x14ac:dyDescent="0.25">
      <c r="B13" s="211"/>
      <c r="C13" s="192"/>
      <c r="D13" s="192"/>
      <c r="E13" s="189"/>
      <c r="F13" s="105" t="s">
        <v>210</v>
      </c>
      <c r="G13" s="120">
        <f t="shared" si="0"/>
        <v>11141.6</v>
      </c>
      <c r="H13" s="121">
        <f t="shared" si="16"/>
        <v>9284.7000000000007</v>
      </c>
      <c r="I13" s="121">
        <f t="shared" si="16"/>
        <v>1856.9</v>
      </c>
      <c r="J13" s="120">
        <f t="shared" si="1"/>
        <v>79.099999999999994</v>
      </c>
      <c r="K13" s="121">
        <f t="shared" si="17"/>
        <v>66</v>
      </c>
      <c r="L13" s="121">
        <f t="shared" si="17"/>
        <v>13.1</v>
      </c>
      <c r="M13" s="120">
        <f t="shared" si="2"/>
        <v>2880.2</v>
      </c>
      <c r="N13" s="121">
        <f t="shared" si="18"/>
        <v>2402</v>
      </c>
      <c r="O13" s="121">
        <f t="shared" si="18"/>
        <v>478.2</v>
      </c>
      <c r="P13" s="120">
        <f t="shared" si="3"/>
        <v>6113.76</v>
      </c>
      <c r="Q13" s="121">
        <f t="shared" si="19"/>
        <v>5094.38</v>
      </c>
      <c r="R13" s="121">
        <f t="shared" si="19"/>
        <v>1019.38</v>
      </c>
      <c r="S13" s="120">
        <f t="shared" si="4"/>
        <v>2068.5400000000009</v>
      </c>
      <c r="T13" s="121">
        <f t="shared" si="5"/>
        <v>1722.3200000000006</v>
      </c>
      <c r="U13" s="121">
        <f t="shared" si="6"/>
        <v>346.22000000000014</v>
      </c>
      <c r="V13" s="120">
        <f t="shared" si="7"/>
        <v>2068.5400000000009</v>
      </c>
      <c r="W13" s="121">
        <f t="shared" si="20"/>
        <v>1722.3200000000006</v>
      </c>
      <c r="X13" s="121">
        <f t="shared" si="21"/>
        <v>346.22000000000014</v>
      </c>
      <c r="Y13" s="77">
        <f t="shared" si="8"/>
        <v>0</v>
      </c>
      <c r="Z13" s="75"/>
      <c r="AA13" s="75"/>
      <c r="AB13" s="77">
        <f t="shared" si="9"/>
        <v>0</v>
      </c>
      <c r="AC13" s="75"/>
      <c r="AD13" s="98"/>
      <c r="AE13" s="120">
        <f t="shared" si="10"/>
        <v>2068.5400000000009</v>
      </c>
      <c r="AF13" s="121">
        <f t="shared" si="22"/>
        <v>1722.3200000000006</v>
      </c>
      <c r="AG13" s="121">
        <f t="shared" si="23"/>
        <v>346.22000000000014</v>
      </c>
      <c r="AH13" s="120">
        <f t="shared" si="11"/>
        <v>827.41600000000039</v>
      </c>
      <c r="AI13" s="121">
        <f t="shared" si="24"/>
        <v>688.92800000000034</v>
      </c>
      <c r="AJ13" s="121">
        <f t="shared" si="25"/>
        <v>138.48800000000006</v>
      </c>
      <c r="AK13" s="120">
        <f t="shared" si="12"/>
        <v>1241.1240000000003</v>
      </c>
      <c r="AL13" s="121">
        <f t="shared" si="26"/>
        <v>1033.3920000000003</v>
      </c>
      <c r="AM13" s="121">
        <f t="shared" si="27"/>
        <v>207.73200000000008</v>
      </c>
      <c r="AN13" s="120">
        <f t="shared" si="13"/>
        <v>0</v>
      </c>
      <c r="AO13" s="121">
        <f t="shared" si="28"/>
        <v>0</v>
      </c>
      <c r="AP13" s="121">
        <f t="shared" si="29"/>
        <v>0</v>
      </c>
      <c r="AQ13" s="120">
        <f t="shared" si="14"/>
        <v>0</v>
      </c>
      <c r="AR13" s="121">
        <f t="shared" si="30"/>
        <v>0</v>
      </c>
      <c r="AS13" s="121">
        <f t="shared" si="31"/>
        <v>0</v>
      </c>
      <c r="AT13" s="120">
        <f t="shared" si="15"/>
        <v>2068.5400000000009</v>
      </c>
      <c r="AU13" s="121">
        <f t="shared" si="32"/>
        <v>1722.3200000000006</v>
      </c>
      <c r="AV13" s="121">
        <f t="shared" si="33"/>
        <v>346.22000000000014</v>
      </c>
      <c r="AW13" s="208"/>
      <c r="AX13" s="189"/>
      <c r="AY13" s="98"/>
    </row>
    <row r="14" spans="1:57" ht="25.5" x14ac:dyDescent="0.25">
      <c r="B14" s="211"/>
      <c r="C14" s="192"/>
      <c r="D14" s="192"/>
      <c r="E14" s="189"/>
      <c r="F14" s="105" t="s">
        <v>211</v>
      </c>
      <c r="G14" s="120">
        <f t="shared" si="0"/>
        <v>11141.6</v>
      </c>
      <c r="H14" s="121">
        <f t="shared" si="16"/>
        <v>9284.7000000000007</v>
      </c>
      <c r="I14" s="121">
        <f t="shared" si="16"/>
        <v>1856.9</v>
      </c>
      <c r="J14" s="120">
        <f t="shared" si="1"/>
        <v>79.099999999999994</v>
      </c>
      <c r="K14" s="121">
        <f t="shared" si="17"/>
        <v>66</v>
      </c>
      <c r="L14" s="121">
        <f t="shared" si="17"/>
        <v>13.1</v>
      </c>
      <c r="M14" s="120">
        <f t="shared" si="2"/>
        <v>2880.2</v>
      </c>
      <c r="N14" s="121">
        <f t="shared" si="18"/>
        <v>2402</v>
      </c>
      <c r="O14" s="121">
        <f t="shared" si="18"/>
        <v>478.2</v>
      </c>
      <c r="P14" s="120">
        <f t="shared" si="3"/>
        <v>6113.76</v>
      </c>
      <c r="Q14" s="121">
        <f t="shared" si="19"/>
        <v>5094.38</v>
      </c>
      <c r="R14" s="121">
        <f t="shared" si="19"/>
        <v>1019.38</v>
      </c>
      <c r="S14" s="120">
        <f t="shared" si="4"/>
        <v>2068.5400000000009</v>
      </c>
      <c r="T14" s="121">
        <f t="shared" si="5"/>
        <v>1722.3200000000006</v>
      </c>
      <c r="U14" s="121">
        <f t="shared" si="6"/>
        <v>346.22000000000014</v>
      </c>
      <c r="V14" s="120">
        <f t="shared" si="7"/>
        <v>2068.5400000000009</v>
      </c>
      <c r="W14" s="121">
        <f t="shared" si="20"/>
        <v>1722.3200000000006</v>
      </c>
      <c r="X14" s="121">
        <f t="shared" si="21"/>
        <v>346.22000000000014</v>
      </c>
      <c r="Y14" s="77">
        <f t="shared" si="8"/>
        <v>0</v>
      </c>
      <c r="Z14" s="75"/>
      <c r="AA14" s="75"/>
      <c r="AB14" s="77">
        <f t="shared" si="9"/>
        <v>0</v>
      </c>
      <c r="AC14" s="75"/>
      <c r="AD14" s="98"/>
      <c r="AE14" s="120">
        <f t="shared" si="10"/>
        <v>2068.5400000000009</v>
      </c>
      <c r="AF14" s="121">
        <f t="shared" si="22"/>
        <v>1722.3200000000006</v>
      </c>
      <c r="AG14" s="121">
        <f t="shared" si="23"/>
        <v>346.22000000000014</v>
      </c>
      <c r="AH14" s="120">
        <f t="shared" si="11"/>
        <v>827.41600000000039</v>
      </c>
      <c r="AI14" s="121">
        <f t="shared" si="24"/>
        <v>688.92800000000034</v>
      </c>
      <c r="AJ14" s="121">
        <f t="shared" si="25"/>
        <v>138.48800000000006</v>
      </c>
      <c r="AK14" s="120">
        <f t="shared" si="12"/>
        <v>1241.1240000000003</v>
      </c>
      <c r="AL14" s="121">
        <f t="shared" si="26"/>
        <v>1033.3920000000003</v>
      </c>
      <c r="AM14" s="121">
        <f t="shared" si="27"/>
        <v>207.73200000000008</v>
      </c>
      <c r="AN14" s="120">
        <f t="shared" si="13"/>
        <v>0</v>
      </c>
      <c r="AO14" s="121">
        <f t="shared" si="28"/>
        <v>0</v>
      </c>
      <c r="AP14" s="121">
        <f t="shared" si="29"/>
        <v>0</v>
      </c>
      <c r="AQ14" s="120">
        <f t="shared" si="14"/>
        <v>0</v>
      </c>
      <c r="AR14" s="121">
        <f t="shared" si="30"/>
        <v>0</v>
      </c>
      <c r="AS14" s="121">
        <f t="shared" si="31"/>
        <v>0</v>
      </c>
      <c r="AT14" s="120">
        <f t="shared" si="15"/>
        <v>2068.5400000000009</v>
      </c>
      <c r="AU14" s="121">
        <f t="shared" si="32"/>
        <v>1722.3200000000006</v>
      </c>
      <c r="AV14" s="121">
        <f t="shared" si="33"/>
        <v>346.22000000000014</v>
      </c>
      <c r="AW14" s="208"/>
      <c r="AX14" s="189"/>
      <c r="AY14" s="98"/>
    </row>
    <row r="15" spans="1:57" ht="25.5" x14ac:dyDescent="0.25">
      <c r="B15" s="211"/>
      <c r="C15" s="193"/>
      <c r="D15" s="193"/>
      <c r="E15" s="190"/>
      <c r="F15" s="105" t="s">
        <v>212</v>
      </c>
      <c r="G15" s="120">
        <f t="shared" ref="G15:G22" si="34">H15+I15</f>
        <v>11141.6</v>
      </c>
      <c r="H15" s="121">
        <v>9284.7000000000007</v>
      </c>
      <c r="I15" s="121">
        <v>1856.9</v>
      </c>
      <c r="J15" s="120">
        <f t="shared" si="1"/>
        <v>79.099999999999994</v>
      </c>
      <c r="K15" s="121">
        <v>66</v>
      </c>
      <c r="L15" s="121">
        <v>13.1</v>
      </c>
      <c r="M15" s="120">
        <f t="shared" si="2"/>
        <v>2880.2</v>
      </c>
      <c r="N15" s="121">
        <v>2402</v>
      </c>
      <c r="O15" s="121">
        <v>478.2</v>
      </c>
      <c r="P15" s="120">
        <f t="shared" si="3"/>
        <v>6113.76</v>
      </c>
      <c r="Q15" s="121">
        <v>5094.38</v>
      </c>
      <c r="R15" s="121">
        <v>1019.38</v>
      </c>
      <c r="S15" s="120">
        <f t="shared" si="4"/>
        <v>2068.5400000000009</v>
      </c>
      <c r="T15" s="121">
        <f t="shared" si="5"/>
        <v>1722.3200000000006</v>
      </c>
      <c r="U15" s="121">
        <f t="shared" si="6"/>
        <v>346.22000000000014</v>
      </c>
      <c r="V15" s="120">
        <f t="shared" si="7"/>
        <v>2068.5400000000009</v>
      </c>
      <c r="W15" s="121">
        <f>+T15</f>
        <v>1722.3200000000006</v>
      </c>
      <c r="X15" s="121">
        <f>+U15</f>
        <v>346.22000000000014</v>
      </c>
      <c r="Y15" s="77">
        <f t="shared" ref="Y15:Y22" si="35">Z15+AA15</f>
        <v>0</v>
      </c>
      <c r="Z15" s="75"/>
      <c r="AA15" s="75"/>
      <c r="AB15" s="77">
        <f t="shared" ref="AB15:AB22" si="36">AC15+AD15</f>
        <v>0</v>
      </c>
      <c r="AC15" s="75"/>
      <c r="AD15" s="98"/>
      <c r="AE15" s="120">
        <f t="shared" si="10"/>
        <v>2068.5400000000009</v>
      </c>
      <c r="AF15" s="121">
        <f>+W15</f>
        <v>1722.3200000000006</v>
      </c>
      <c r="AG15" s="121">
        <f>+X15</f>
        <v>346.22000000000014</v>
      </c>
      <c r="AH15" s="120">
        <f t="shared" si="11"/>
        <v>827.41600000000039</v>
      </c>
      <c r="AI15" s="121">
        <f>+AU15*0.4</f>
        <v>688.92800000000034</v>
      </c>
      <c r="AJ15" s="121">
        <f>+AV15*0.4</f>
        <v>138.48800000000006</v>
      </c>
      <c r="AK15" s="120">
        <f t="shared" si="12"/>
        <v>1241.1240000000003</v>
      </c>
      <c r="AL15" s="121">
        <f>+AU15*0.6</f>
        <v>1033.3920000000003</v>
      </c>
      <c r="AM15" s="121">
        <f>+AV15*0.6</f>
        <v>207.73200000000008</v>
      </c>
      <c r="AN15" s="120">
        <f t="shared" si="13"/>
        <v>0</v>
      </c>
      <c r="AO15" s="121">
        <v>0</v>
      </c>
      <c r="AP15" s="121">
        <v>0</v>
      </c>
      <c r="AQ15" s="120">
        <f t="shared" si="14"/>
        <v>0</v>
      </c>
      <c r="AR15" s="121">
        <v>0</v>
      </c>
      <c r="AS15" s="121">
        <v>0</v>
      </c>
      <c r="AT15" s="120">
        <f t="shared" si="15"/>
        <v>2068.5400000000009</v>
      </c>
      <c r="AU15" s="121">
        <f>+AF15</f>
        <v>1722.3200000000006</v>
      </c>
      <c r="AV15" s="121">
        <f>+AG15</f>
        <v>346.22000000000014</v>
      </c>
      <c r="AW15" s="208"/>
      <c r="AX15" s="189"/>
      <c r="AY15" s="98"/>
    </row>
    <row r="16" spans="1:57" ht="27.75" customHeight="1" x14ac:dyDescent="0.25">
      <c r="B16" s="211"/>
      <c r="C16" s="191">
        <v>31004</v>
      </c>
      <c r="D16" s="191" t="s">
        <v>213</v>
      </c>
      <c r="E16" s="174" t="s">
        <v>105</v>
      </c>
      <c r="F16" s="105" t="s">
        <v>205</v>
      </c>
      <c r="G16" s="120">
        <f t="shared" si="34"/>
        <v>8628.7999999999993</v>
      </c>
      <c r="H16" s="121">
        <f t="shared" ref="H16:I18" si="37">+H17</f>
        <v>7150.5</v>
      </c>
      <c r="I16" s="121">
        <f t="shared" si="37"/>
        <v>1478.3</v>
      </c>
      <c r="J16" s="120">
        <f t="shared" si="1"/>
        <v>3043.5185499999998</v>
      </c>
      <c r="K16" s="121">
        <f t="shared" ref="K16:L18" si="38">+K17</f>
        <v>2542.1999999999998</v>
      </c>
      <c r="L16" s="121">
        <f t="shared" si="38"/>
        <v>501.31854999999996</v>
      </c>
      <c r="M16" s="120">
        <f t="shared" si="2"/>
        <v>126</v>
      </c>
      <c r="N16" s="121">
        <f t="shared" ref="N16:O18" si="39">+N17</f>
        <v>111.39</v>
      </c>
      <c r="O16" s="121">
        <f t="shared" si="39"/>
        <v>14.61</v>
      </c>
      <c r="P16" s="120">
        <f t="shared" si="3"/>
        <v>2714.24</v>
      </c>
      <c r="Q16" s="121">
        <f t="shared" ref="Q16:R18" si="40">+Q17</f>
        <v>2272.2199999999998</v>
      </c>
      <c r="R16" s="121">
        <f t="shared" si="40"/>
        <v>442.02</v>
      </c>
      <c r="S16" s="120">
        <f t="shared" si="4"/>
        <v>2745.0414500000002</v>
      </c>
      <c r="T16" s="121">
        <f t="shared" si="5"/>
        <v>2224.69</v>
      </c>
      <c r="U16" s="121">
        <f t="shared" si="6"/>
        <v>520.35145</v>
      </c>
      <c r="V16" s="120">
        <f t="shared" si="7"/>
        <v>2745.0414500000002</v>
      </c>
      <c r="W16" s="121">
        <f t="shared" ref="W16:W18" si="41">+W17</f>
        <v>2224.69</v>
      </c>
      <c r="X16" s="121">
        <f t="shared" ref="X16:X18" si="42">+X17</f>
        <v>520.35145</v>
      </c>
      <c r="Y16" s="114"/>
      <c r="Z16" s="113"/>
      <c r="AA16" s="113"/>
      <c r="AB16" s="114"/>
      <c r="AC16" s="113"/>
      <c r="AD16" s="98"/>
      <c r="AE16" s="120">
        <f t="shared" si="10"/>
        <v>2745.0414500000002</v>
      </c>
      <c r="AF16" s="121">
        <f t="shared" ref="AF16:AF18" si="43">+AF17</f>
        <v>2224.69</v>
      </c>
      <c r="AG16" s="121">
        <f t="shared" ref="AG16:AG18" si="44">+AG17</f>
        <v>520.35145</v>
      </c>
      <c r="AH16" s="120">
        <f t="shared" si="11"/>
        <v>1098.01658</v>
      </c>
      <c r="AI16" s="121">
        <f t="shared" ref="AI16:AI18" si="45">+AI17</f>
        <v>889.87600000000009</v>
      </c>
      <c r="AJ16" s="121">
        <f t="shared" ref="AJ16:AJ18" si="46">+AJ17</f>
        <v>208.14058</v>
      </c>
      <c r="AK16" s="120">
        <f t="shared" si="12"/>
        <v>1647.0248700000002</v>
      </c>
      <c r="AL16" s="121">
        <f t="shared" ref="AL16:AL18" si="47">+AL17</f>
        <v>1334.8140000000001</v>
      </c>
      <c r="AM16" s="121">
        <f t="shared" ref="AM16:AM18" si="48">+AM17</f>
        <v>312.21087</v>
      </c>
      <c r="AN16" s="120">
        <f t="shared" si="13"/>
        <v>0</v>
      </c>
      <c r="AO16" s="121">
        <f t="shared" ref="AO16:AO18" si="49">+AO17</f>
        <v>0</v>
      </c>
      <c r="AP16" s="121">
        <f t="shared" ref="AP16:AP18" si="50">+AP17</f>
        <v>0</v>
      </c>
      <c r="AQ16" s="120">
        <f t="shared" si="14"/>
        <v>0</v>
      </c>
      <c r="AR16" s="121">
        <f t="shared" ref="AR16:AR18" si="51">+AR17</f>
        <v>0</v>
      </c>
      <c r="AS16" s="121">
        <f t="shared" ref="AS16:AS18" si="52">+AS17</f>
        <v>0</v>
      </c>
      <c r="AT16" s="120">
        <f t="shared" si="15"/>
        <v>2745.0414500000002</v>
      </c>
      <c r="AU16" s="121">
        <f t="shared" ref="AU16:AU18" si="53">+AU17</f>
        <v>2224.69</v>
      </c>
      <c r="AV16" s="121">
        <f t="shared" ref="AV16:AV18" si="54">+AV17</f>
        <v>520.35145</v>
      </c>
      <c r="AW16" s="208"/>
      <c r="AX16" s="189"/>
      <c r="AY16" s="98"/>
    </row>
    <row r="17" spans="1:51" ht="25.5" x14ac:dyDescent="0.25">
      <c r="B17" s="211"/>
      <c r="C17" s="192"/>
      <c r="D17" s="192"/>
      <c r="E17" s="189"/>
      <c r="F17" s="105" t="s">
        <v>209</v>
      </c>
      <c r="G17" s="120">
        <f t="shared" si="34"/>
        <v>8628.7999999999993</v>
      </c>
      <c r="H17" s="121">
        <f t="shared" si="37"/>
        <v>7150.5</v>
      </c>
      <c r="I17" s="121">
        <f t="shared" si="37"/>
        <v>1478.3</v>
      </c>
      <c r="J17" s="120">
        <f t="shared" si="1"/>
        <v>3043.5185499999998</v>
      </c>
      <c r="K17" s="121">
        <f t="shared" si="38"/>
        <v>2542.1999999999998</v>
      </c>
      <c r="L17" s="121">
        <f t="shared" si="38"/>
        <v>501.31854999999996</v>
      </c>
      <c r="M17" s="120">
        <f t="shared" si="2"/>
        <v>126</v>
      </c>
      <c r="N17" s="121">
        <f t="shared" si="39"/>
        <v>111.39</v>
      </c>
      <c r="O17" s="121">
        <f t="shared" si="39"/>
        <v>14.61</v>
      </c>
      <c r="P17" s="120">
        <f t="shared" si="3"/>
        <v>2714.24</v>
      </c>
      <c r="Q17" s="121">
        <f t="shared" si="40"/>
        <v>2272.2199999999998</v>
      </c>
      <c r="R17" s="121">
        <f t="shared" si="40"/>
        <v>442.02</v>
      </c>
      <c r="S17" s="120">
        <f t="shared" si="4"/>
        <v>2745.0414500000002</v>
      </c>
      <c r="T17" s="121">
        <f t="shared" si="5"/>
        <v>2224.69</v>
      </c>
      <c r="U17" s="121">
        <f t="shared" si="6"/>
        <v>520.35145</v>
      </c>
      <c r="V17" s="120">
        <f t="shared" si="7"/>
        <v>2745.0414500000002</v>
      </c>
      <c r="W17" s="121">
        <f t="shared" si="41"/>
        <v>2224.69</v>
      </c>
      <c r="X17" s="121">
        <f t="shared" si="42"/>
        <v>520.35145</v>
      </c>
      <c r="Y17" s="114"/>
      <c r="Z17" s="113"/>
      <c r="AA17" s="113"/>
      <c r="AB17" s="114"/>
      <c r="AC17" s="113"/>
      <c r="AD17" s="98"/>
      <c r="AE17" s="120">
        <f t="shared" si="10"/>
        <v>2745.0414500000002</v>
      </c>
      <c r="AF17" s="121">
        <f t="shared" si="43"/>
        <v>2224.69</v>
      </c>
      <c r="AG17" s="121">
        <f t="shared" si="44"/>
        <v>520.35145</v>
      </c>
      <c r="AH17" s="120">
        <f t="shared" si="11"/>
        <v>1098.01658</v>
      </c>
      <c r="AI17" s="121">
        <f t="shared" si="45"/>
        <v>889.87600000000009</v>
      </c>
      <c r="AJ17" s="121">
        <f t="shared" si="46"/>
        <v>208.14058</v>
      </c>
      <c r="AK17" s="120">
        <f t="shared" si="12"/>
        <v>1647.0248700000002</v>
      </c>
      <c r="AL17" s="121">
        <f t="shared" si="47"/>
        <v>1334.8140000000001</v>
      </c>
      <c r="AM17" s="121">
        <f t="shared" si="48"/>
        <v>312.21087</v>
      </c>
      <c r="AN17" s="120">
        <f t="shared" si="13"/>
        <v>0</v>
      </c>
      <c r="AO17" s="121">
        <f t="shared" si="49"/>
        <v>0</v>
      </c>
      <c r="AP17" s="121">
        <f t="shared" si="50"/>
        <v>0</v>
      </c>
      <c r="AQ17" s="120">
        <f t="shared" si="14"/>
        <v>0</v>
      </c>
      <c r="AR17" s="121">
        <f t="shared" si="51"/>
        <v>0</v>
      </c>
      <c r="AS17" s="121">
        <f t="shared" si="52"/>
        <v>0</v>
      </c>
      <c r="AT17" s="120">
        <f t="shared" si="15"/>
        <v>2745.0414500000002</v>
      </c>
      <c r="AU17" s="121">
        <f t="shared" si="53"/>
        <v>2224.69</v>
      </c>
      <c r="AV17" s="121">
        <f t="shared" si="54"/>
        <v>520.35145</v>
      </c>
      <c r="AW17" s="208"/>
      <c r="AX17" s="189"/>
      <c r="AY17" s="98"/>
    </row>
    <row r="18" spans="1:51" x14ac:dyDescent="0.25">
      <c r="B18" s="211"/>
      <c r="C18" s="192"/>
      <c r="D18" s="192"/>
      <c r="E18" s="189"/>
      <c r="F18" s="105" t="s">
        <v>210</v>
      </c>
      <c r="G18" s="120">
        <f t="shared" si="34"/>
        <v>8628.7999999999993</v>
      </c>
      <c r="H18" s="121">
        <f t="shared" si="37"/>
        <v>7150.5</v>
      </c>
      <c r="I18" s="121">
        <f t="shared" si="37"/>
        <v>1478.3</v>
      </c>
      <c r="J18" s="120">
        <f t="shared" si="1"/>
        <v>3043.5185499999998</v>
      </c>
      <c r="K18" s="121">
        <f t="shared" si="38"/>
        <v>2542.1999999999998</v>
      </c>
      <c r="L18" s="121">
        <f t="shared" si="38"/>
        <v>501.31854999999996</v>
      </c>
      <c r="M18" s="120">
        <f t="shared" si="2"/>
        <v>126</v>
      </c>
      <c r="N18" s="121">
        <f t="shared" si="39"/>
        <v>111.39</v>
      </c>
      <c r="O18" s="121">
        <f t="shared" si="39"/>
        <v>14.61</v>
      </c>
      <c r="P18" s="120">
        <f t="shared" si="3"/>
        <v>2714.24</v>
      </c>
      <c r="Q18" s="121">
        <f t="shared" si="40"/>
        <v>2272.2199999999998</v>
      </c>
      <c r="R18" s="121">
        <f t="shared" si="40"/>
        <v>442.02</v>
      </c>
      <c r="S18" s="120">
        <f t="shared" si="4"/>
        <v>2745.0414500000002</v>
      </c>
      <c r="T18" s="121">
        <f t="shared" si="5"/>
        <v>2224.69</v>
      </c>
      <c r="U18" s="121">
        <f t="shared" si="6"/>
        <v>520.35145</v>
      </c>
      <c r="V18" s="120">
        <f t="shared" si="7"/>
        <v>2745.0414500000002</v>
      </c>
      <c r="W18" s="121">
        <f t="shared" si="41"/>
        <v>2224.69</v>
      </c>
      <c r="X18" s="121">
        <f t="shared" si="42"/>
        <v>520.35145</v>
      </c>
      <c r="Y18" s="114"/>
      <c r="Z18" s="113"/>
      <c r="AA18" s="113"/>
      <c r="AB18" s="114"/>
      <c r="AC18" s="113"/>
      <c r="AD18" s="98"/>
      <c r="AE18" s="120">
        <f t="shared" si="10"/>
        <v>2745.0414500000002</v>
      </c>
      <c r="AF18" s="121">
        <f t="shared" si="43"/>
        <v>2224.69</v>
      </c>
      <c r="AG18" s="121">
        <f t="shared" si="44"/>
        <v>520.35145</v>
      </c>
      <c r="AH18" s="120">
        <f t="shared" si="11"/>
        <v>1098.01658</v>
      </c>
      <c r="AI18" s="121">
        <f t="shared" si="45"/>
        <v>889.87600000000009</v>
      </c>
      <c r="AJ18" s="121">
        <f t="shared" si="46"/>
        <v>208.14058</v>
      </c>
      <c r="AK18" s="120">
        <f t="shared" si="12"/>
        <v>1647.0248700000002</v>
      </c>
      <c r="AL18" s="121">
        <f t="shared" si="47"/>
        <v>1334.8140000000001</v>
      </c>
      <c r="AM18" s="121">
        <f t="shared" si="48"/>
        <v>312.21087</v>
      </c>
      <c r="AN18" s="120">
        <f t="shared" si="13"/>
        <v>0</v>
      </c>
      <c r="AO18" s="121">
        <f t="shared" si="49"/>
        <v>0</v>
      </c>
      <c r="AP18" s="121">
        <f t="shared" si="50"/>
        <v>0</v>
      </c>
      <c r="AQ18" s="120">
        <f t="shared" si="14"/>
        <v>0</v>
      </c>
      <c r="AR18" s="121">
        <f t="shared" si="51"/>
        <v>0</v>
      </c>
      <c r="AS18" s="121">
        <f t="shared" si="52"/>
        <v>0</v>
      </c>
      <c r="AT18" s="120">
        <f t="shared" si="15"/>
        <v>2745.0414500000002</v>
      </c>
      <c r="AU18" s="121">
        <f t="shared" si="53"/>
        <v>2224.69</v>
      </c>
      <c r="AV18" s="121">
        <f t="shared" si="54"/>
        <v>520.35145</v>
      </c>
      <c r="AW18" s="208"/>
      <c r="AX18" s="189"/>
      <c r="AY18" s="98"/>
    </row>
    <row r="19" spans="1:51" ht="25.5" x14ac:dyDescent="0.25">
      <c r="B19" s="211"/>
      <c r="C19" s="192"/>
      <c r="D19" s="192"/>
      <c r="E19" s="189"/>
      <c r="F19" s="105" t="s">
        <v>214</v>
      </c>
      <c r="G19" s="120">
        <f t="shared" si="34"/>
        <v>8628.7999999999993</v>
      </c>
      <c r="H19" s="121">
        <f>+H20+H21</f>
        <v>7150.5</v>
      </c>
      <c r="I19" s="121">
        <f>+I20+I21</f>
        <v>1478.3</v>
      </c>
      <c r="J19" s="120">
        <f t="shared" si="1"/>
        <v>3043.5185499999998</v>
      </c>
      <c r="K19" s="121">
        <f>+K20+K21</f>
        <v>2542.1999999999998</v>
      </c>
      <c r="L19" s="121">
        <f>+L20+L21</f>
        <v>501.31854999999996</v>
      </c>
      <c r="M19" s="120">
        <f t="shared" si="2"/>
        <v>126</v>
      </c>
      <c r="N19" s="121">
        <f>+N20+N21</f>
        <v>111.39</v>
      </c>
      <c r="O19" s="121">
        <f>+O20+O21</f>
        <v>14.61</v>
      </c>
      <c r="P19" s="120">
        <f t="shared" si="3"/>
        <v>2714.24</v>
      </c>
      <c r="Q19" s="121">
        <f>+Q20+Q21</f>
        <v>2272.2199999999998</v>
      </c>
      <c r="R19" s="121">
        <f>+R20+R21</f>
        <v>442.02</v>
      </c>
      <c r="S19" s="120">
        <f t="shared" si="4"/>
        <v>2745.0414500000002</v>
      </c>
      <c r="T19" s="121">
        <f t="shared" si="5"/>
        <v>2224.69</v>
      </c>
      <c r="U19" s="121">
        <f t="shared" si="6"/>
        <v>520.35145</v>
      </c>
      <c r="V19" s="120">
        <f t="shared" si="7"/>
        <v>2745.0414500000002</v>
      </c>
      <c r="W19" s="121">
        <f>+W20+W21</f>
        <v>2224.69</v>
      </c>
      <c r="X19" s="121">
        <f>+X20+X21</f>
        <v>520.35145</v>
      </c>
      <c r="Y19" s="114"/>
      <c r="Z19" s="113"/>
      <c r="AA19" s="113"/>
      <c r="AB19" s="114"/>
      <c r="AC19" s="113"/>
      <c r="AD19" s="98"/>
      <c r="AE19" s="120">
        <f t="shared" si="10"/>
        <v>2745.0414500000002</v>
      </c>
      <c r="AF19" s="121">
        <f>+AF20+AF21</f>
        <v>2224.69</v>
      </c>
      <c r="AG19" s="121">
        <f>+AG20+AG21</f>
        <v>520.35145</v>
      </c>
      <c r="AH19" s="120">
        <f t="shared" si="11"/>
        <v>1098.01658</v>
      </c>
      <c r="AI19" s="121">
        <f>+AI20+AI21</f>
        <v>889.87600000000009</v>
      </c>
      <c r="AJ19" s="121">
        <f>+AJ20+AJ21</f>
        <v>208.14058</v>
      </c>
      <c r="AK19" s="120">
        <f t="shared" si="12"/>
        <v>1647.0248700000002</v>
      </c>
      <c r="AL19" s="121">
        <f>+AL20+AL21</f>
        <v>1334.8140000000001</v>
      </c>
      <c r="AM19" s="121">
        <f>+AM20+AM21</f>
        <v>312.21087</v>
      </c>
      <c r="AN19" s="120">
        <f t="shared" si="13"/>
        <v>0</v>
      </c>
      <c r="AO19" s="121">
        <f>+AO20+AO21</f>
        <v>0</v>
      </c>
      <c r="AP19" s="121">
        <f>+AP20+AP21</f>
        <v>0</v>
      </c>
      <c r="AQ19" s="120">
        <f t="shared" si="14"/>
        <v>0</v>
      </c>
      <c r="AR19" s="121">
        <f>+AR20+AR21</f>
        <v>0</v>
      </c>
      <c r="AS19" s="121">
        <f>+AS20+AS21</f>
        <v>0</v>
      </c>
      <c r="AT19" s="120">
        <f t="shared" si="15"/>
        <v>2745.0414500000002</v>
      </c>
      <c r="AU19" s="121">
        <f>+AU20+AU21</f>
        <v>2224.69</v>
      </c>
      <c r="AV19" s="121">
        <f>+AV20+AV21</f>
        <v>520.35145</v>
      </c>
      <c r="AW19" s="208"/>
      <c r="AX19" s="189"/>
      <c r="AY19" s="98"/>
    </row>
    <row r="20" spans="1:51" x14ac:dyDescent="0.25">
      <c r="B20" s="211"/>
      <c r="C20" s="192"/>
      <c r="D20" s="192"/>
      <c r="E20" s="189"/>
      <c r="F20" s="105" t="s">
        <v>215</v>
      </c>
      <c r="G20" s="120">
        <f t="shared" si="34"/>
        <v>28.2</v>
      </c>
      <c r="H20" s="121">
        <v>25</v>
      </c>
      <c r="I20" s="121">
        <v>3.2</v>
      </c>
      <c r="J20" s="120">
        <f t="shared" si="1"/>
        <v>28.2</v>
      </c>
      <c r="K20" s="121">
        <v>25</v>
      </c>
      <c r="L20" s="121">
        <v>3.2</v>
      </c>
      <c r="M20" s="120">
        <f t="shared" si="2"/>
        <v>0</v>
      </c>
      <c r="N20" s="121">
        <v>0</v>
      </c>
      <c r="O20" s="121">
        <v>0</v>
      </c>
      <c r="P20" s="120">
        <f t="shared" si="3"/>
        <v>0</v>
      </c>
      <c r="Q20" s="121">
        <v>0</v>
      </c>
      <c r="R20" s="121">
        <v>0</v>
      </c>
      <c r="S20" s="120">
        <f t="shared" si="4"/>
        <v>0</v>
      </c>
      <c r="T20" s="121">
        <f t="shared" si="5"/>
        <v>0</v>
      </c>
      <c r="U20" s="121">
        <f t="shared" si="6"/>
        <v>0</v>
      </c>
      <c r="V20" s="120">
        <f t="shared" si="7"/>
        <v>0</v>
      </c>
      <c r="W20" s="121">
        <v>0</v>
      </c>
      <c r="X20" s="121">
        <v>0</v>
      </c>
      <c r="Y20" s="114"/>
      <c r="Z20" s="113"/>
      <c r="AA20" s="113"/>
      <c r="AB20" s="114"/>
      <c r="AC20" s="113"/>
      <c r="AD20" s="98"/>
      <c r="AE20" s="120">
        <f t="shared" si="10"/>
        <v>0</v>
      </c>
      <c r="AF20" s="121">
        <v>0</v>
      </c>
      <c r="AG20" s="121">
        <v>0</v>
      </c>
      <c r="AH20" s="120">
        <f t="shared" si="11"/>
        <v>0</v>
      </c>
      <c r="AI20" s="121">
        <v>0</v>
      </c>
      <c r="AJ20" s="121">
        <v>0</v>
      </c>
      <c r="AK20" s="120">
        <f t="shared" si="12"/>
        <v>0</v>
      </c>
      <c r="AL20" s="121">
        <v>0</v>
      </c>
      <c r="AM20" s="121">
        <v>0</v>
      </c>
      <c r="AN20" s="120">
        <f t="shared" si="13"/>
        <v>0</v>
      </c>
      <c r="AO20" s="121">
        <v>0</v>
      </c>
      <c r="AP20" s="121">
        <v>0</v>
      </c>
      <c r="AQ20" s="120">
        <f t="shared" si="14"/>
        <v>0</v>
      </c>
      <c r="AR20" s="121">
        <v>0</v>
      </c>
      <c r="AS20" s="121">
        <v>0</v>
      </c>
      <c r="AT20" s="120">
        <f t="shared" si="15"/>
        <v>0</v>
      </c>
      <c r="AU20" s="121">
        <v>0</v>
      </c>
      <c r="AV20" s="121">
        <v>0</v>
      </c>
      <c r="AW20" s="208"/>
      <c r="AX20" s="189"/>
      <c r="AY20" s="98"/>
    </row>
    <row r="21" spans="1:51" ht="25.5" x14ac:dyDescent="0.25">
      <c r="B21" s="212"/>
      <c r="C21" s="193"/>
      <c r="D21" s="193"/>
      <c r="E21" s="190"/>
      <c r="F21" s="105" t="s">
        <v>216</v>
      </c>
      <c r="G21" s="120">
        <f t="shared" si="34"/>
        <v>8600.6</v>
      </c>
      <c r="H21" s="121">
        <v>7125.5</v>
      </c>
      <c r="I21" s="121">
        <v>1475.1</v>
      </c>
      <c r="J21" s="120">
        <f t="shared" si="1"/>
        <v>3015.31855</v>
      </c>
      <c r="K21" s="121">
        <v>2517.1999999999998</v>
      </c>
      <c r="L21" s="121">
        <v>498.11854999999997</v>
      </c>
      <c r="M21" s="120">
        <f t="shared" si="2"/>
        <v>126</v>
      </c>
      <c r="N21" s="121">
        <v>111.39</v>
      </c>
      <c r="O21" s="121">
        <v>14.61</v>
      </c>
      <c r="P21" s="120">
        <f t="shared" si="3"/>
        <v>2714.24</v>
      </c>
      <c r="Q21" s="121">
        <v>2272.2199999999998</v>
      </c>
      <c r="R21" s="121">
        <v>442.02</v>
      </c>
      <c r="S21" s="120">
        <f t="shared" si="4"/>
        <v>2745.0414500000002</v>
      </c>
      <c r="T21" s="121">
        <f t="shared" si="5"/>
        <v>2224.69</v>
      </c>
      <c r="U21" s="121">
        <f t="shared" si="6"/>
        <v>520.35145</v>
      </c>
      <c r="V21" s="120">
        <f t="shared" si="7"/>
        <v>2745.0414500000002</v>
      </c>
      <c r="W21" s="121">
        <f>+T21</f>
        <v>2224.69</v>
      </c>
      <c r="X21" s="121">
        <f>+U21</f>
        <v>520.35145</v>
      </c>
      <c r="Y21" s="114"/>
      <c r="Z21" s="113"/>
      <c r="AA21" s="113"/>
      <c r="AB21" s="114"/>
      <c r="AC21" s="113"/>
      <c r="AD21" s="98"/>
      <c r="AE21" s="120">
        <f t="shared" si="10"/>
        <v>2745.0414500000002</v>
      </c>
      <c r="AF21" s="121">
        <f>+W21</f>
        <v>2224.69</v>
      </c>
      <c r="AG21" s="121">
        <f>+X21</f>
        <v>520.35145</v>
      </c>
      <c r="AH21" s="120">
        <f t="shared" si="11"/>
        <v>1098.01658</v>
      </c>
      <c r="AI21" s="121">
        <f>+AU21*0.4</f>
        <v>889.87600000000009</v>
      </c>
      <c r="AJ21" s="121">
        <f>+AV21*0.4</f>
        <v>208.14058</v>
      </c>
      <c r="AK21" s="120">
        <f t="shared" si="12"/>
        <v>1647.0248700000002</v>
      </c>
      <c r="AL21" s="121">
        <f>+AU21*0.6</f>
        <v>1334.8140000000001</v>
      </c>
      <c r="AM21" s="121">
        <f>+AV21*0.6</f>
        <v>312.21087</v>
      </c>
      <c r="AN21" s="120">
        <f t="shared" si="13"/>
        <v>0</v>
      </c>
      <c r="AO21" s="121">
        <v>0</v>
      </c>
      <c r="AP21" s="121">
        <v>0</v>
      </c>
      <c r="AQ21" s="120">
        <f t="shared" si="14"/>
        <v>0</v>
      </c>
      <c r="AR21" s="121">
        <v>0</v>
      </c>
      <c r="AS21" s="121">
        <v>0</v>
      </c>
      <c r="AT21" s="120">
        <f t="shared" si="15"/>
        <v>2745.0414500000002</v>
      </c>
      <c r="AU21" s="121">
        <f>+AF21</f>
        <v>2224.69</v>
      </c>
      <c r="AV21" s="121">
        <f>+AG21</f>
        <v>520.35145</v>
      </c>
      <c r="AW21" s="208"/>
      <c r="AX21" s="189"/>
      <c r="AY21" s="98"/>
    </row>
    <row r="22" spans="1:51" x14ac:dyDescent="0.25">
      <c r="B22" s="106"/>
      <c r="C22" s="81"/>
      <c r="D22" s="81"/>
      <c r="E22" s="82"/>
      <c r="F22" s="81"/>
      <c r="G22" s="120">
        <f t="shared" si="34"/>
        <v>0</v>
      </c>
      <c r="H22" s="121"/>
      <c r="I22" s="121"/>
      <c r="J22" s="120">
        <f t="shared" ref="J22" si="55">K22+L22</f>
        <v>0</v>
      </c>
      <c r="K22" s="121"/>
      <c r="L22" s="121"/>
      <c r="M22" s="120">
        <f t="shared" ref="M22" si="56">N22+O22</f>
        <v>0</v>
      </c>
      <c r="N22" s="121"/>
      <c r="O22" s="121"/>
      <c r="P22" s="120">
        <f t="shared" si="3"/>
        <v>0</v>
      </c>
      <c r="Q22" s="121"/>
      <c r="R22" s="121"/>
      <c r="S22" s="120">
        <f t="shared" si="4"/>
        <v>0</v>
      </c>
      <c r="T22" s="121"/>
      <c r="U22" s="121"/>
      <c r="V22" s="120">
        <f t="shared" si="7"/>
        <v>0</v>
      </c>
      <c r="W22" s="121"/>
      <c r="X22" s="121"/>
      <c r="Y22" s="77">
        <f t="shared" si="35"/>
        <v>0</v>
      </c>
      <c r="Z22" s="75"/>
      <c r="AA22" s="75"/>
      <c r="AB22" s="77">
        <f t="shared" si="36"/>
        <v>0</v>
      </c>
      <c r="AC22" s="75"/>
      <c r="AD22" s="98"/>
      <c r="AE22" s="97">
        <f t="shared" ref="AE22" si="57">AF22+AG22</f>
        <v>0</v>
      </c>
      <c r="AF22" s="75"/>
      <c r="AG22" s="75"/>
      <c r="AH22" s="97">
        <f t="shared" si="11"/>
        <v>0</v>
      </c>
      <c r="AI22" s="116"/>
      <c r="AJ22" s="116"/>
      <c r="AK22" s="97">
        <f t="shared" si="12"/>
        <v>0</v>
      </c>
      <c r="AL22" s="116"/>
      <c r="AM22" s="116"/>
      <c r="AN22" s="97">
        <f t="shared" si="13"/>
        <v>0</v>
      </c>
      <c r="AO22" s="116"/>
      <c r="AP22" s="116"/>
      <c r="AQ22" s="97">
        <f t="shared" si="14"/>
        <v>0</v>
      </c>
      <c r="AR22" s="116"/>
      <c r="AS22" s="116"/>
      <c r="AT22" s="97">
        <f t="shared" si="15"/>
        <v>0</v>
      </c>
      <c r="AU22" s="116"/>
      <c r="AV22" s="116"/>
      <c r="AW22" s="209"/>
      <c r="AX22" s="190"/>
      <c r="AY22" s="98"/>
    </row>
    <row r="23" spans="1:51" ht="17.25" x14ac:dyDescent="0.25">
      <c r="A23" s="79"/>
      <c r="B23" s="184" t="s">
        <v>82</v>
      </c>
      <c r="C23" s="185"/>
      <c r="D23" s="185"/>
      <c r="E23" s="185"/>
      <c r="F23" s="185"/>
      <c r="G23" s="122">
        <f>+G8+G11+G16</f>
        <v>36564.099999999991</v>
      </c>
      <c r="H23" s="122">
        <f t="shared" ref="H23:AV23" si="58">+H8+H11+H16</f>
        <v>28875</v>
      </c>
      <c r="I23" s="122">
        <f t="shared" si="58"/>
        <v>7689.0999999999995</v>
      </c>
      <c r="J23" s="122">
        <f t="shared" si="58"/>
        <v>10755.718550000001</v>
      </c>
      <c r="K23" s="122">
        <f t="shared" si="58"/>
        <v>8119.2</v>
      </c>
      <c r="L23" s="122">
        <f t="shared" si="58"/>
        <v>2636.5185499999998</v>
      </c>
      <c r="M23" s="122">
        <f t="shared" si="58"/>
        <v>5802.59</v>
      </c>
      <c r="N23" s="122">
        <f t="shared" si="58"/>
        <v>4761.93</v>
      </c>
      <c r="O23" s="122">
        <f t="shared" si="58"/>
        <v>1040.6599999999999</v>
      </c>
      <c r="P23" s="122">
        <f t="shared" si="58"/>
        <v>12771.050000000001</v>
      </c>
      <c r="Q23" s="122">
        <f t="shared" si="58"/>
        <v>10370.89</v>
      </c>
      <c r="R23" s="122">
        <f t="shared" si="58"/>
        <v>2400.16</v>
      </c>
      <c r="S23" s="122">
        <f t="shared" si="58"/>
        <v>7234.7414499999995</v>
      </c>
      <c r="T23" s="122">
        <f t="shared" si="58"/>
        <v>5622.98</v>
      </c>
      <c r="U23" s="122">
        <f t="shared" si="58"/>
        <v>1611.76145</v>
      </c>
      <c r="V23" s="83">
        <f t="shared" si="58"/>
        <v>7234.7414499999995</v>
      </c>
      <c r="W23" s="83">
        <f t="shared" si="58"/>
        <v>5622.98</v>
      </c>
      <c r="X23" s="83">
        <f t="shared" si="58"/>
        <v>1611.76145</v>
      </c>
      <c r="Y23" s="83">
        <f t="shared" si="58"/>
        <v>0</v>
      </c>
      <c r="Z23" s="83">
        <f t="shared" si="58"/>
        <v>0</v>
      </c>
      <c r="AA23" s="83">
        <f t="shared" si="58"/>
        <v>0</v>
      </c>
      <c r="AB23" s="83">
        <f t="shared" si="58"/>
        <v>0</v>
      </c>
      <c r="AC23" s="83">
        <f t="shared" si="58"/>
        <v>0</v>
      </c>
      <c r="AD23" s="83">
        <f t="shared" si="58"/>
        <v>0</v>
      </c>
      <c r="AE23" s="83">
        <f t="shared" si="58"/>
        <v>7234.7414499999995</v>
      </c>
      <c r="AF23" s="83">
        <f t="shared" si="58"/>
        <v>5622.98</v>
      </c>
      <c r="AG23" s="83">
        <f t="shared" si="58"/>
        <v>1611.76145</v>
      </c>
      <c r="AH23" s="83">
        <f t="shared" si="58"/>
        <v>2893.8965800000001</v>
      </c>
      <c r="AI23" s="83">
        <f t="shared" si="58"/>
        <v>2249.1920000000005</v>
      </c>
      <c r="AJ23" s="83">
        <f t="shared" si="58"/>
        <v>644.70458000000008</v>
      </c>
      <c r="AK23" s="83">
        <f t="shared" si="58"/>
        <v>4310.5219306964173</v>
      </c>
      <c r="AL23" s="83">
        <f t="shared" si="58"/>
        <v>3348.5188839136808</v>
      </c>
      <c r="AM23" s="83">
        <f t="shared" si="58"/>
        <v>962.00304678273608</v>
      </c>
      <c r="AN23" s="83">
        <f t="shared" si="58"/>
        <v>30.322939303583162</v>
      </c>
      <c r="AO23" s="83">
        <f t="shared" si="58"/>
        <v>25.269116086319301</v>
      </c>
      <c r="AP23" s="83">
        <f t="shared" si="58"/>
        <v>5.0538232172638597</v>
      </c>
      <c r="AQ23" s="83">
        <f t="shared" si="58"/>
        <v>0</v>
      </c>
      <c r="AR23" s="83">
        <f t="shared" si="58"/>
        <v>0</v>
      </c>
      <c r="AS23" s="83">
        <f t="shared" si="58"/>
        <v>0</v>
      </c>
      <c r="AT23" s="83">
        <f t="shared" si="58"/>
        <v>7234.7414499999995</v>
      </c>
      <c r="AU23" s="83">
        <f t="shared" si="58"/>
        <v>5622.98</v>
      </c>
      <c r="AV23" s="83">
        <f t="shared" si="58"/>
        <v>1611.76145</v>
      </c>
      <c r="AW23" s="97" t="s">
        <v>87</v>
      </c>
      <c r="AX23" s="83" t="s">
        <v>87</v>
      </c>
      <c r="AY23" s="99" t="s">
        <v>87</v>
      </c>
    </row>
    <row r="24" spans="1:51" x14ac:dyDescent="0.25">
      <c r="B24" s="184" t="s">
        <v>52</v>
      </c>
      <c r="C24" s="185"/>
      <c r="D24" s="185"/>
      <c r="E24" s="185"/>
      <c r="F24" s="185"/>
      <c r="G24" s="122">
        <f>+G23</f>
        <v>36564.099999999991</v>
      </c>
      <c r="H24" s="122">
        <f t="shared" ref="H24:AV24" si="59">+H23</f>
        <v>28875</v>
      </c>
      <c r="I24" s="122">
        <f t="shared" si="59"/>
        <v>7689.0999999999995</v>
      </c>
      <c r="J24" s="122">
        <f t="shared" si="59"/>
        <v>10755.718550000001</v>
      </c>
      <c r="K24" s="122">
        <f t="shared" si="59"/>
        <v>8119.2</v>
      </c>
      <c r="L24" s="122">
        <f t="shared" si="59"/>
        <v>2636.5185499999998</v>
      </c>
      <c r="M24" s="122">
        <f t="shared" si="59"/>
        <v>5802.59</v>
      </c>
      <c r="N24" s="122">
        <f t="shared" si="59"/>
        <v>4761.93</v>
      </c>
      <c r="O24" s="122">
        <f t="shared" si="59"/>
        <v>1040.6599999999999</v>
      </c>
      <c r="P24" s="122">
        <f t="shared" si="59"/>
        <v>12771.050000000001</v>
      </c>
      <c r="Q24" s="122">
        <f t="shared" si="59"/>
        <v>10370.89</v>
      </c>
      <c r="R24" s="122">
        <f t="shared" si="59"/>
        <v>2400.16</v>
      </c>
      <c r="S24" s="122">
        <f t="shared" si="59"/>
        <v>7234.7414499999995</v>
      </c>
      <c r="T24" s="122">
        <f t="shared" si="59"/>
        <v>5622.98</v>
      </c>
      <c r="U24" s="122">
        <f t="shared" si="59"/>
        <v>1611.76145</v>
      </c>
      <c r="V24" s="83">
        <f t="shared" si="59"/>
        <v>7234.7414499999995</v>
      </c>
      <c r="W24" s="83">
        <f t="shared" si="59"/>
        <v>5622.98</v>
      </c>
      <c r="X24" s="83">
        <f t="shared" si="59"/>
        <v>1611.76145</v>
      </c>
      <c r="Y24" s="83">
        <f t="shared" si="59"/>
        <v>0</v>
      </c>
      <c r="Z24" s="83">
        <f t="shared" si="59"/>
        <v>0</v>
      </c>
      <c r="AA24" s="83">
        <f t="shared" si="59"/>
        <v>0</v>
      </c>
      <c r="AB24" s="83">
        <f t="shared" si="59"/>
        <v>0</v>
      </c>
      <c r="AC24" s="83">
        <f t="shared" si="59"/>
        <v>0</v>
      </c>
      <c r="AD24" s="83">
        <f t="shared" si="59"/>
        <v>0</v>
      </c>
      <c r="AE24" s="83">
        <f t="shared" si="59"/>
        <v>7234.7414499999995</v>
      </c>
      <c r="AF24" s="83">
        <f t="shared" si="59"/>
        <v>5622.98</v>
      </c>
      <c r="AG24" s="83">
        <f t="shared" si="59"/>
        <v>1611.76145</v>
      </c>
      <c r="AH24" s="83">
        <f t="shared" si="59"/>
        <v>2893.8965800000001</v>
      </c>
      <c r="AI24" s="83">
        <f t="shared" si="59"/>
        <v>2249.1920000000005</v>
      </c>
      <c r="AJ24" s="83">
        <f t="shared" si="59"/>
        <v>644.70458000000008</v>
      </c>
      <c r="AK24" s="83">
        <f t="shared" si="59"/>
        <v>4310.5219306964173</v>
      </c>
      <c r="AL24" s="83">
        <f t="shared" si="59"/>
        <v>3348.5188839136808</v>
      </c>
      <c r="AM24" s="83">
        <f t="shared" si="59"/>
        <v>962.00304678273608</v>
      </c>
      <c r="AN24" s="83">
        <f t="shared" si="59"/>
        <v>30.322939303583162</v>
      </c>
      <c r="AO24" s="83">
        <f t="shared" si="59"/>
        <v>25.269116086319301</v>
      </c>
      <c r="AP24" s="83">
        <f t="shared" si="59"/>
        <v>5.0538232172638597</v>
      </c>
      <c r="AQ24" s="83">
        <f t="shared" si="59"/>
        <v>0</v>
      </c>
      <c r="AR24" s="83">
        <f t="shared" si="59"/>
        <v>0</v>
      </c>
      <c r="AS24" s="83">
        <f t="shared" si="59"/>
        <v>0</v>
      </c>
      <c r="AT24" s="83">
        <f t="shared" si="59"/>
        <v>7234.7414499999995</v>
      </c>
      <c r="AU24" s="83">
        <f t="shared" si="59"/>
        <v>5622.98</v>
      </c>
      <c r="AV24" s="83">
        <f t="shared" si="59"/>
        <v>1611.76145</v>
      </c>
      <c r="AW24" s="97" t="s">
        <v>87</v>
      </c>
      <c r="AX24" s="83" t="s">
        <v>87</v>
      </c>
      <c r="AY24" s="99" t="s">
        <v>87</v>
      </c>
    </row>
    <row r="25" spans="1:51" x14ac:dyDescent="0.25">
      <c r="B25" s="184" t="s">
        <v>53</v>
      </c>
      <c r="C25" s="185"/>
      <c r="D25" s="185"/>
      <c r="E25" s="185"/>
      <c r="F25" s="185"/>
      <c r="G25" s="83">
        <f t="shared" ref="G25:AV25" si="60">SUMIF($E8:$E22,"Դրամաշնորհային ծրագիր",G8:G22)</f>
        <v>0</v>
      </c>
      <c r="H25" s="83">
        <f t="shared" si="60"/>
        <v>0</v>
      </c>
      <c r="I25" s="83">
        <f t="shared" si="60"/>
        <v>0</v>
      </c>
      <c r="J25" s="83">
        <f t="shared" si="60"/>
        <v>0</v>
      </c>
      <c r="K25" s="83">
        <f t="shared" si="60"/>
        <v>0</v>
      </c>
      <c r="L25" s="83">
        <f t="shared" si="60"/>
        <v>0</v>
      </c>
      <c r="M25" s="83">
        <f t="shared" si="60"/>
        <v>0</v>
      </c>
      <c r="N25" s="83">
        <f t="shared" si="60"/>
        <v>0</v>
      </c>
      <c r="O25" s="83">
        <f t="shared" si="60"/>
        <v>0</v>
      </c>
      <c r="P25" s="83">
        <f t="shared" si="60"/>
        <v>0</v>
      </c>
      <c r="Q25" s="83">
        <f t="shared" si="60"/>
        <v>0</v>
      </c>
      <c r="R25" s="83">
        <f t="shared" si="60"/>
        <v>0</v>
      </c>
      <c r="S25" s="83">
        <f t="shared" si="60"/>
        <v>0</v>
      </c>
      <c r="T25" s="83">
        <f t="shared" si="60"/>
        <v>0</v>
      </c>
      <c r="U25" s="83">
        <f t="shared" si="60"/>
        <v>0</v>
      </c>
      <c r="V25" s="83">
        <f t="shared" si="60"/>
        <v>0</v>
      </c>
      <c r="W25" s="83">
        <f t="shared" si="60"/>
        <v>0</v>
      </c>
      <c r="X25" s="83">
        <f t="shared" si="60"/>
        <v>0</v>
      </c>
      <c r="Y25" s="83">
        <f t="shared" si="60"/>
        <v>0</v>
      </c>
      <c r="Z25" s="83">
        <f t="shared" si="60"/>
        <v>0</v>
      </c>
      <c r="AA25" s="83">
        <f t="shared" si="60"/>
        <v>0</v>
      </c>
      <c r="AB25" s="83">
        <f t="shared" si="60"/>
        <v>0</v>
      </c>
      <c r="AC25" s="83">
        <f t="shared" si="60"/>
        <v>0</v>
      </c>
      <c r="AD25" s="99">
        <f t="shared" si="60"/>
        <v>0</v>
      </c>
      <c r="AE25" s="97">
        <f t="shared" si="60"/>
        <v>0</v>
      </c>
      <c r="AF25" s="83">
        <f t="shared" si="60"/>
        <v>0</v>
      </c>
      <c r="AG25" s="83">
        <f t="shared" si="60"/>
        <v>0</v>
      </c>
      <c r="AH25" s="83">
        <f t="shared" si="60"/>
        <v>0</v>
      </c>
      <c r="AI25" s="83">
        <f t="shared" si="60"/>
        <v>0</v>
      </c>
      <c r="AJ25" s="83">
        <f t="shared" si="60"/>
        <v>0</v>
      </c>
      <c r="AK25" s="83">
        <f t="shared" si="60"/>
        <v>0</v>
      </c>
      <c r="AL25" s="83">
        <f t="shared" si="60"/>
        <v>0</v>
      </c>
      <c r="AM25" s="83">
        <f t="shared" si="60"/>
        <v>0</v>
      </c>
      <c r="AN25" s="83">
        <f t="shared" si="60"/>
        <v>0</v>
      </c>
      <c r="AO25" s="83">
        <f t="shared" si="60"/>
        <v>0</v>
      </c>
      <c r="AP25" s="83">
        <f t="shared" si="60"/>
        <v>0</v>
      </c>
      <c r="AQ25" s="83">
        <f t="shared" si="60"/>
        <v>0</v>
      </c>
      <c r="AR25" s="83">
        <f t="shared" si="60"/>
        <v>0</v>
      </c>
      <c r="AS25" s="83">
        <f t="shared" si="60"/>
        <v>0</v>
      </c>
      <c r="AT25" s="83">
        <f t="shared" si="60"/>
        <v>0</v>
      </c>
      <c r="AU25" s="83">
        <f t="shared" si="60"/>
        <v>0</v>
      </c>
      <c r="AV25" s="99">
        <f t="shared" si="60"/>
        <v>0</v>
      </c>
      <c r="AW25" s="97" t="s">
        <v>87</v>
      </c>
      <c r="AX25" s="83" t="s">
        <v>87</v>
      </c>
      <c r="AY25" s="99" t="s">
        <v>87</v>
      </c>
    </row>
    <row r="26" spans="1:51" ht="15.75" thickBot="1" x14ac:dyDescent="0.3">
      <c r="B26" s="181" t="s">
        <v>83</v>
      </c>
      <c r="C26" s="182"/>
      <c r="D26" s="182"/>
      <c r="E26" s="182"/>
      <c r="F26" s="182"/>
      <c r="G26" s="101">
        <f t="shared" ref="G26:AV26" si="61">SUMIF($E8:$E22,"Ենթավարկային ծրագիր",G8:G22)</f>
        <v>0</v>
      </c>
      <c r="H26" s="101">
        <f t="shared" si="61"/>
        <v>0</v>
      </c>
      <c r="I26" s="101">
        <f t="shared" si="61"/>
        <v>0</v>
      </c>
      <c r="J26" s="101">
        <f t="shared" si="61"/>
        <v>0</v>
      </c>
      <c r="K26" s="101">
        <f t="shared" si="61"/>
        <v>0</v>
      </c>
      <c r="L26" s="101">
        <f t="shared" si="61"/>
        <v>0</v>
      </c>
      <c r="M26" s="101">
        <f t="shared" si="61"/>
        <v>0</v>
      </c>
      <c r="N26" s="101">
        <f t="shared" si="61"/>
        <v>0</v>
      </c>
      <c r="O26" s="101">
        <f t="shared" si="61"/>
        <v>0</v>
      </c>
      <c r="P26" s="101">
        <f t="shared" si="61"/>
        <v>0</v>
      </c>
      <c r="Q26" s="101">
        <f t="shared" si="61"/>
        <v>0</v>
      </c>
      <c r="R26" s="101">
        <f t="shared" si="61"/>
        <v>0</v>
      </c>
      <c r="S26" s="101">
        <f t="shared" si="61"/>
        <v>0</v>
      </c>
      <c r="T26" s="101">
        <f t="shared" si="61"/>
        <v>0</v>
      </c>
      <c r="U26" s="101">
        <f t="shared" si="61"/>
        <v>0</v>
      </c>
      <c r="V26" s="101">
        <f t="shared" si="61"/>
        <v>0</v>
      </c>
      <c r="W26" s="101">
        <f t="shared" si="61"/>
        <v>0</v>
      </c>
      <c r="X26" s="101">
        <f t="shared" si="61"/>
        <v>0</v>
      </c>
      <c r="Y26" s="101">
        <f t="shared" si="61"/>
        <v>0</v>
      </c>
      <c r="Z26" s="101">
        <f t="shared" si="61"/>
        <v>0</v>
      </c>
      <c r="AA26" s="101">
        <f t="shared" si="61"/>
        <v>0</v>
      </c>
      <c r="AB26" s="101">
        <f t="shared" si="61"/>
        <v>0</v>
      </c>
      <c r="AC26" s="101">
        <f t="shared" si="61"/>
        <v>0</v>
      </c>
      <c r="AD26" s="102">
        <f t="shared" si="61"/>
        <v>0</v>
      </c>
      <c r="AE26" s="100">
        <f t="shared" si="61"/>
        <v>0</v>
      </c>
      <c r="AF26" s="101">
        <f t="shared" si="61"/>
        <v>0</v>
      </c>
      <c r="AG26" s="101">
        <f t="shared" si="61"/>
        <v>0</v>
      </c>
      <c r="AH26" s="101">
        <f t="shared" si="61"/>
        <v>0</v>
      </c>
      <c r="AI26" s="101">
        <f t="shared" si="61"/>
        <v>0</v>
      </c>
      <c r="AJ26" s="101">
        <f t="shared" si="61"/>
        <v>0</v>
      </c>
      <c r="AK26" s="101">
        <f t="shared" si="61"/>
        <v>0</v>
      </c>
      <c r="AL26" s="101">
        <f t="shared" si="61"/>
        <v>0</v>
      </c>
      <c r="AM26" s="101">
        <f t="shared" si="61"/>
        <v>0</v>
      </c>
      <c r="AN26" s="101">
        <f t="shared" si="61"/>
        <v>0</v>
      </c>
      <c r="AO26" s="101">
        <f t="shared" si="61"/>
        <v>0</v>
      </c>
      <c r="AP26" s="101">
        <f t="shared" si="61"/>
        <v>0</v>
      </c>
      <c r="AQ26" s="101">
        <f t="shared" si="61"/>
        <v>0</v>
      </c>
      <c r="AR26" s="101">
        <f t="shared" si="61"/>
        <v>0</v>
      </c>
      <c r="AS26" s="101">
        <f t="shared" si="61"/>
        <v>0</v>
      </c>
      <c r="AT26" s="101">
        <f t="shared" si="61"/>
        <v>0</v>
      </c>
      <c r="AU26" s="101">
        <f t="shared" si="61"/>
        <v>0</v>
      </c>
      <c r="AV26" s="102">
        <f t="shared" si="61"/>
        <v>0</v>
      </c>
      <c r="AW26" s="100" t="s">
        <v>87</v>
      </c>
      <c r="AX26" s="101" t="s">
        <v>87</v>
      </c>
      <c r="AY26" s="102" t="s">
        <v>87</v>
      </c>
    </row>
    <row r="33" ht="57" customHeight="1" x14ac:dyDescent="0.25"/>
    <row r="34" ht="36.75" customHeight="1" x14ac:dyDescent="0.25"/>
    <row r="38" ht="15" customHeight="1" x14ac:dyDescent="0.25"/>
    <row r="39" ht="15" customHeight="1" x14ac:dyDescent="0.25"/>
  </sheetData>
  <mergeCells count="40">
    <mergeCell ref="AW8:AW22"/>
    <mergeCell ref="AX8:AX22"/>
    <mergeCell ref="B8:B21"/>
    <mergeCell ref="AW4:AX4"/>
    <mergeCell ref="D11:D15"/>
    <mergeCell ref="C11:C15"/>
    <mergeCell ref="C16:C21"/>
    <mergeCell ref="E16:E21"/>
    <mergeCell ref="D16:D21"/>
    <mergeCell ref="AY5:AY7"/>
    <mergeCell ref="J5:L6"/>
    <mergeCell ref="M5:O6"/>
    <mergeCell ref="P5:R6"/>
    <mergeCell ref="S5:U6"/>
    <mergeCell ref="AB6:AD6"/>
    <mergeCell ref="V6:X6"/>
    <mergeCell ref="AW5:AW7"/>
    <mergeCell ref="AX5:AX7"/>
    <mergeCell ref="AH6:AJ6"/>
    <mergeCell ref="AK6:AM6"/>
    <mergeCell ref="AN6:AP6"/>
    <mergeCell ref="AT6:AV6"/>
    <mergeCell ref="AE5:AG6"/>
    <mergeCell ref="AQ6:AS6"/>
    <mergeCell ref="AH5:AV5"/>
    <mergeCell ref="B26:F26"/>
    <mergeCell ref="Y6:AA6"/>
    <mergeCell ref="E5:E7"/>
    <mergeCell ref="B23:F23"/>
    <mergeCell ref="B24:F24"/>
    <mergeCell ref="B25:F25"/>
    <mergeCell ref="V5:AD5"/>
    <mergeCell ref="D5:D7"/>
    <mergeCell ref="F5:F7"/>
    <mergeCell ref="B5:C6"/>
    <mergeCell ref="G5:I6"/>
    <mergeCell ref="E8:E10"/>
    <mergeCell ref="E11:E15"/>
    <mergeCell ref="D8:D10"/>
    <mergeCell ref="C8:C10"/>
  </mergeCells>
  <dataValidations count="1">
    <dataValidation type="list" allowBlank="1" showInputMessage="1" showErrorMessage="1" sqref="E8 E11 E16 E22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9"/>
  <sheetViews>
    <sheetView topLeftCell="D4" workbookViewId="0">
      <selection activeCell="D11" sqref="D11:D15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21.5703125" customWidth="1"/>
    <col min="6" max="6" width="25.85546875" customWidth="1"/>
    <col min="7" max="7" width="11" bestFit="1" customWidth="1"/>
    <col min="8" max="8" width="10.42578125" bestFit="1" customWidth="1"/>
    <col min="9" max="9" width="10.28515625" bestFit="1" customWidth="1"/>
    <col min="10" max="10" width="10.140625" bestFit="1" customWidth="1"/>
    <col min="11" max="11" width="10.7109375" bestFit="1" customWidth="1"/>
    <col min="12" max="12" width="9.7109375" bestFit="1" customWidth="1"/>
    <col min="13" max="14" width="10.140625" bestFit="1" customWidth="1"/>
    <col min="15" max="15" width="9" bestFit="1" customWidth="1"/>
    <col min="16" max="16" width="10.5703125" bestFit="1" customWidth="1"/>
    <col min="17" max="17" width="10.42578125" bestFit="1" customWidth="1"/>
    <col min="18" max="18" width="9.42578125" bestFit="1" customWidth="1"/>
    <col min="19" max="19" width="10.42578125" bestFit="1" customWidth="1"/>
    <col min="20" max="20" width="10.7109375" bestFit="1" customWidth="1"/>
    <col min="21" max="21" width="9.42578125" bestFit="1" customWidth="1"/>
    <col min="22" max="22" width="10.7109375" bestFit="1" customWidth="1"/>
    <col min="23" max="23" width="10.42578125" bestFit="1" customWidth="1"/>
    <col min="24" max="24" width="9.140625" bestFit="1" customWidth="1"/>
    <col min="25" max="25" width="7.42578125" customWidth="1"/>
    <col min="26" max="26" width="6.7109375" customWidth="1"/>
    <col min="27" max="27" width="7.7109375" customWidth="1"/>
    <col min="28" max="28" width="6.28515625" customWidth="1"/>
    <col min="29" max="29" width="6.140625" customWidth="1"/>
    <col min="30" max="30" width="7.140625" customWidth="1"/>
    <col min="31" max="31" width="10.5703125" bestFit="1" customWidth="1"/>
    <col min="32" max="32" width="10.42578125" bestFit="1" customWidth="1"/>
    <col min="33" max="33" width="9.42578125" bestFit="1" customWidth="1"/>
    <col min="34" max="34" width="9.28515625" bestFit="1" customWidth="1"/>
    <col min="35" max="35" width="10" bestFit="1" customWidth="1"/>
    <col min="36" max="36" width="9.85546875" bestFit="1" customWidth="1"/>
    <col min="37" max="37" width="9.42578125" bestFit="1" customWidth="1"/>
    <col min="38" max="38" width="9.28515625" bestFit="1" customWidth="1"/>
    <col min="39" max="39" width="10.42578125" bestFit="1" customWidth="1"/>
    <col min="40" max="40" width="8.140625" bestFit="1" customWidth="1"/>
    <col min="41" max="41" width="8.28515625" bestFit="1" customWidth="1"/>
    <col min="42" max="42" width="7.5703125" bestFit="1" customWidth="1"/>
    <col min="43" max="45" width="7.140625" customWidth="1"/>
    <col min="46" max="46" width="10.42578125" bestFit="1" customWidth="1"/>
    <col min="47" max="47" width="10.28515625" bestFit="1" customWidth="1"/>
    <col min="48" max="48" width="9.85546875" bestFit="1" customWidth="1"/>
    <col min="49" max="49" width="10.7109375" customWidth="1"/>
    <col min="50" max="50" width="11.5703125" customWidth="1"/>
    <col min="51" max="51" width="11" customWidth="1"/>
    <col min="57" max="57" width="6.42578125" customWidth="1"/>
    <col min="58" max="58" width="11" bestFit="1" customWidth="1"/>
    <col min="59" max="59" width="9.140625" customWidth="1"/>
  </cols>
  <sheetData>
    <row r="1" spans="1:57" ht="17.25" x14ac:dyDescent="0.25">
      <c r="A1" s="5" t="s">
        <v>109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BE1" t="s">
        <v>105</v>
      </c>
    </row>
    <row r="2" spans="1:57" ht="17.25" x14ac:dyDescent="0.25">
      <c r="A2" s="5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BE2" t="s">
        <v>106</v>
      </c>
    </row>
    <row r="3" spans="1:57" ht="17.25" x14ac:dyDescent="0.25">
      <c r="A3" s="5" t="s">
        <v>194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BE3" t="s">
        <v>107</v>
      </c>
    </row>
    <row r="4" spans="1:57" ht="15.75" thickBot="1" x14ac:dyDescent="0.3">
      <c r="AW4" s="213" t="s">
        <v>219</v>
      </c>
      <c r="AX4" s="213"/>
    </row>
    <row r="5" spans="1:57" ht="15" customHeight="1" x14ac:dyDescent="0.25">
      <c r="B5" s="187" t="s">
        <v>27</v>
      </c>
      <c r="C5" s="183"/>
      <c r="D5" s="183" t="s">
        <v>108</v>
      </c>
      <c r="E5" s="183" t="s">
        <v>85</v>
      </c>
      <c r="F5" s="183" t="s">
        <v>193</v>
      </c>
      <c r="G5" s="183" t="s">
        <v>49</v>
      </c>
      <c r="H5" s="183"/>
      <c r="I5" s="183"/>
      <c r="J5" s="183" t="s">
        <v>50</v>
      </c>
      <c r="K5" s="183"/>
      <c r="L5" s="183"/>
      <c r="M5" s="183" t="s">
        <v>111</v>
      </c>
      <c r="N5" s="183"/>
      <c r="O5" s="183"/>
      <c r="P5" s="183" t="s">
        <v>110</v>
      </c>
      <c r="Q5" s="183"/>
      <c r="R5" s="183"/>
      <c r="S5" s="183" t="s">
        <v>51</v>
      </c>
      <c r="T5" s="183"/>
      <c r="U5" s="183"/>
      <c r="V5" s="183" t="s">
        <v>39</v>
      </c>
      <c r="W5" s="183"/>
      <c r="X5" s="183"/>
      <c r="Y5" s="183"/>
      <c r="Z5" s="183"/>
      <c r="AA5" s="183"/>
      <c r="AB5" s="183"/>
      <c r="AC5" s="183"/>
      <c r="AD5" s="186"/>
      <c r="AE5" s="203" t="s">
        <v>81</v>
      </c>
      <c r="AF5" s="204"/>
      <c r="AG5" s="204"/>
      <c r="AH5" s="204" t="s">
        <v>69</v>
      </c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6"/>
      <c r="AW5" s="197" t="s">
        <v>62</v>
      </c>
      <c r="AX5" s="199" t="s">
        <v>63</v>
      </c>
      <c r="AY5" s="194" t="s">
        <v>112</v>
      </c>
    </row>
    <row r="6" spans="1:57" ht="23.25" customHeight="1" x14ac:dyDescent="0.25">
      <c r="B6" s="188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 t="s">
        <v>17</v>
      </c>
      <c r="W6" s="175"/>
      <c r="X6" s="175"/>
      <c r="Y6" s="175" t="s">
        <v>22</v>
      </c>
      <c r="Z6" s="175"/>
      <c r="AA6" s="175"/>
      <c r="AB6" s="175" t="s">
        <v>26</v>
      </c>
      <c r="AC6" s="175"/>
      <c r="AD6" s="196"/>
      <c r="AE6" s="205"/>
      <c r="AF6" s="201"/>
      <c r="AG6" s="201"/>
      <c r="AH6" s="201" t="s">
        <v>64</v>
      </c>
      <c r="AI6" s="201"/>
      <c r="AJ6" s="201"/>
      <c r="AK6" s="201" t="s">
        <v>65</v>
      </c>
      <c r="AL6" s="201"/>
      <c r="AM6" s="201"/>
      <c r="AN6" s="201" t="s">
        <v>66</v>
      </c>
      <c r="AO6" s="201"/>
      <c r="AP6" s="201"/>
      <c r="AQ6" s="201" t="s">
        <v>67</v>
      </c>
      <c r="AR6" s="201"/>
      <c r="AS6" s="201"/>
      <c r="AT6" s="201" t="s">
        <v>68</v>
      </c>
      <c r="AU6" s="201"/>
      <c r="AV6" s="202"/>
      <c r="AW6" s="198"/>
      <c r="AX6" s="200"/>
      <c r="AY6" s="195"/>
    </row>
    <row r="7" spans="1:57" ht="126" customHeight="1" x14ac:dyDescent="0.25">
      <c r="B7" s="103" t="s">
        <v>5</v>
      </c>
      <c r="C7" s="115" t="s">
        <v>54</v>
      </c>
      <c r="D7" s="175"/>
      <c r="E7" s="175"/>
      <c r="F7" s="175"/>
      <c r="G7" s="80" t="s">
        <v>31</v>
      </c>
      <c r="H7" s="80" t="s">
        <v>47</v>
      </c>
      <c r="I7" s="80" t="s">
        <v>48</v>
      </c>
      <c r="J7" s="80" t="s">
        <v>31</v>
      </c>
      <c r="K7" s="80" t="s">
        <v>47</v>
      </c>
      <c r="L7" s="80" t="s">
        <v>48</v>
      </c>
      <c r="M7" s="80" t="s">
        <v>31</v>
      </c>
      <c r="N7" s="80" t="s">
        <v>47</v>
      </c>
      <c r="O7" s="80" t="s">
        <v>48</v>
      </c>
      <c r="P7" s="80" t="s">
        <v>31</v>
      </c>
      <c r="Q7" s="80" t="s">
        <v>47</v>
      </c>
      <c r="R7" s="80" t="s">
        <v>48</v>
      </c>
      <c r="S7" s="80" t="s">
        <v>31</v>
      </c>
      <c r="T7" s="80" t="s">
        <v>47</v>
      </c>
      <c r="U7" s="80" t="s">
        <v>48</v>
      </c>
      <c r="V7" s="80" t="s">
        <v>31</v>
      </c>
      <c r="W7" s="80" t="s">
        <v>47</v>
      </c>
      <c r="X7" s="80" t="s">
        <v>48</v>
      </c>
      <c r="Y7" s="80" t="s">
        <v>31</v>
      </c>
      <c r="Z7" s="80" t="s">
        <v>47</v>
      </c>
      <c r="AA7" s="80" t="s">
        <v>48</v>
      </c>
      <c r="AB7" s="80" t="s">
        <v>31</v>
      </c>
      <c r="AC7" s="80" t="s">
        <v>47</v>
      </c>
      <c r="AD7" s="118" t="s">
        <v>48</v>
      </c>
      <c r="AE7" s="95" t="s">
        <v>31</v>
      </c>
      <c r="AF7" s="94" t="s">
        <v>47</v>
      </c>
      <c r="AG7" s="94" t="s">
        <v>48</v>
      </c>
      <c r="AH7" s="94" t="s">
        <v>31</v>
      </c>
      <c r="AI7" s="94" t="s">
        <v>47</v>
      </c>
      <c r="AJ7" s="94" t="s">
        <v>48</v>
      </c>
      <c r="AK7" s="94" t="s">
        <v>31</v>
      </c>
      <c r="AL7" s="94" t="s">
        <v>47</v>
      </c>
      <c r="AM7" s="94" t="s">
        <v>48</v>
      </c>
      <c r="AN7" s="94" t="s">
        <v>31</v>
      </c>
      <c r="AO7" s="94" t="s">
        <v>47</v>
      </c>
      <c r="AP7" s="94" t="s">
        <v>48</v>
      </c>
      <c r="AQ7" s="94" t="s">
        <v>31</v>
      </c>
      <c r="AR7" s="94" t="s">
        <v>47</v>
      </c>
      <c r="AS7" s="94" t="s">
        <v>48</v>
      </c>
      <c r="AT7" s="94" t="s">
        <v>31</v>
      </c>
      <c r="AU7" s="94" t="s">
        <v>47</v>
      </c>
      <c r="AV7" s="96" t="s">
        <v>48</v>
      </c>
      <c r="AW7" s="198"/>
      <c r="AX7" s="200"/>
      <c r="AY7" s="195"/>
    </row>
    <row r="8" spans="1:57" ht="34.5" customHeight="1" x14ac:dyDescent="0.25">
      <c r="B8" s="210">
        <v>1043</v>
      </c>
      <c r="C8" s="191">
        <v>11017</v>
      </c>
      <c r="D8" s="191" t="s">
        <v>204</v>
      </c>
      <c r="E8" s="174" t="s">
        <v>105</v>
      </c>
      <c r="F8" s="82" t="s">
        <v>205</v>
      </c>
      <c r="G8" s="120">
        <f>H8+I8</f>
        <v>7577696.4309999999</v>
      </c>
      <c r="H8" s="121">
        <f>+H9</f>
        <v>5606155.1134000001</v>
      </c>
      <c r="I8" s="121">
        <f>+I9</f>
        <v>1971541.3176</v>
      </c>
      <c r="J8" s="120">
        <f>K8+L8</f>
        <v>3813417.0599999996</v>
      </c>
      <c r="K8" s="121">
        <f>+K9</f>
        <v>2748099.34</v>
      </c>
      <c r="L8" s="121">
        <f>+L9</f>
        <v>1065317.72</v>
      </c>
      <c r="M8" s="120">
        <f>N8+O8</f>
        <v>1247878.4756</v>
      </c>
      <c r="N8" s="121">
        <f>+N9</f>
        <v>1007565.15</v>
      </c>
      <c r="O8" s="121">
        <f>+O9</f>
        <v>240313.32559999998</v>
      </c>
      <c r="P8" s="120">
        <f>Q8+R8</f>
        <v>1558255</v>
      </c>
      <c r="Q8" s="121">
        <f>+Q9</f>
        <v>1187266</v>
      </c>
      <c r="R8" s="121">
        <f>+R9</f>
        <v>370989</v>
      </c>
      <c r="S8" s="120">
        <f>T8+U8</f>
        <v>958145.89540000039</v>
      </c>
      <c r="T8" s="121">
        <f>+H8-K8-N8-Q8</f>
        <v>663224.62340000039</v>
      </c>
      <c r="U8" s="121">
        <f>+I8-L8-O8-R8</f>
        <v>294921.272</v>
      </c>
      <c r="V8" s="120">
        <f>W8+X8</f>
        <v>958145.89540000039</v>
      </c>
      <c r="W8" s="121">
        <f>+W9</f>
        <v>663224.62340000039</v>
      </c>
      <c r="X8" s="121">
        <f>+X9</f>
        <v>294921.272</v>
      </c>
      <c r="Y8" s="117">
        <f>Z8+AA8</f>
        <v>0</v>
      </c>
      <c r="Z8" s="116"/>
      <c r="AA8" s="116"/>
      <c r="AB8" s="117">
        <f>AC8+AD8</f>
        <v>0</v>
      </c>
      <c r="AC8" s="116"/>
      <c r="AD8" s="98"/>
      <c r="AE8" s="120">
        <f>AF8+AG8</f>
        <v>958145.89540000039</v>
      </c>
      <c r="AF8" s="121">
        <f>+AF9</f>
        <v>663224.62340000039</v>
      </c>
      <c r="AG8" s="121">
        <f>+AG9</f>
        <v>294921.272</v>
      </c>
      <c r="AH8" s="120">
        <f>AI8+AJ8</f>
        <v>383258.35816000018</v>
      </c>
      <c r="AI8" s="121">
        <f>+AI9</f>
        <v>265289.84936000017</v>
      </c>
      <c r="AJ8" s="121">
        <f>+AJ9</f>
        <v>117968.50880000001</v>
      </c>
      <c r="AK8" s="120">
        <f>AL8+AM8</f>
        <v>562887.53724000021</v>
      </c>
      <c r="AL8" s="121">
        <f>+AL9</f>
        <v>387934.77404000022</v>
      </c>
      <c r="AM8" s="121">
        <f>+AM9</f>
        <v>174952.76319999999</v>
      </c>
      <c r="AN8" s="120">
        <f>AO8+AP8</f>
        <v>12000</v>
      </c>
      <c r="AO8" s="121">
        <f>+AO9</f>
        <v>10000</v>
      </c>
      <c r="AP8" s="121">
        <f>+AP9</f>
        <v>2000</v>
      </c>
      <c r="AQ8" s="120">
        <f>AR8+AS8</f>
        <v>0</v>
      </c>
      <c r="AR8" s="121">
        <f>+AR9</f>
        <v>0</v>
      </c>
      <c r="AS8" s="121">
        <f>+AS9</f>
        <v>0</v>
      </c>
      <c r="AT8" s="120">
        <f>AU8+AV8</f>
        <v>958145.89540000039</v>
      </c>
      <c r="AU8" s="121">
        <f>+AU9</f>
        <v>663224.62340000039</v>
      </c>
      <c r="AV8" s="121">
        <f>+AV9</f>
        <v>294921.272</v>
      </c>
      <c r="AW8" s="207"/>
      <c r="AX8" s="174" t="s">
        <v>217</v>
      </c>
      <c r="AY8" s="98"/>
    </row>
    <row r="9" spans="1:57" x14ac:dyDescent="0.25">
      <c r="B9" s="211"/>
      <c r="C9" s="192"/>
      <c r="D9" s="192"/>
      <c r="E9" s="189"/>
      <c r="F9" s="82" t="s">
        <v>206</v>
      </c>
      <c r="G9" s="120">
        <f t="shared" ref="G9:G22" si="0">H9+I9</f>
        <v>7577696.4309999999</v>
      </c>
      <c r="H9" s="121">
        <f>+H10</f>
        <v>5606155.1134000001</v>
      </c>
      <c r="I9" s="121">
        <f>+I10</f>
        <v>1971541.3176</v>
      </c>
      <c r="J9" s="120">
        <f t="shared" ref="J9:J22" si="1">K9+L9</f>
        <v>3813417.0599999996</v>
      </c>
      <c r="K9" s="121">
        <f>+K10</f>
        <v>2748099.34</v>
      </c>
      <c r="L9" s="121">
        <f>+L10</f>
        <v>1065317.72</v>
      </c>
      <c r="M9" s="120">
        <f t="shared" ref="M9:M22" si="2">N9+O9</f>
        <v>1247878.4756</v>
      </c>
      <c r="N9" s="121">
        <f>+N10</f>
        <v>1007565.15</v>
      </c>
      <c r="O9" s="121">
        <f>+O10</f>
        <v>240313.32559999998</v>
      </c>
      <c r="P9" s="120">
        <f t="shared" ref="P9:P22" si="3">Q9+R9</f>
        <v>1558255</v>
      </c>
      <c r="Q9" s="121">
        <f>+Q10</f>
        <v>1187266</v>
      </c>
      <c r="R9" s="121">
        <f>+R10</f>
        <v>370989</v>
      </c>
      <c r="S9" s="120">
        <f t="shared" ref="S9:S22" si="4">T9+U9</f>
        <v>958145.89540000039</v>
      </c>
      <c r="T9" s="121">
        <f t="shared" ref="T9:U21" si="5">+H9-K9-N9-Q9</f>
        <v>663224.62340000039</v>
      </c>
      <c r="U9" s="121">
        <f t="shared" si="5"/>
        <v>294921.272</v>
      </c>
      <c r="V9" s="120">
        <f t="shared" ref="V9:V22" si="6">W9+X9</f>
        <v>958145.89540000039</v>
      </c>
      <c r="W9" s="121">
        <f>+W10</f>
        <v>663224.62340000039</v>
      </c>
      <c r="X9" s="121">
        <f>+X10</f>
        <v>294921.272</v>
      </c>
      <c r="Y9" s="117">
        <f t="shared" ref="Y9:Y22" si="7">Z9+AA9</f>
        <v>0</v>
      </c>
      <c r="Z9" s="116"/>
      <c r="AA9" s="116"/>
      <c r="AB9" s="117">
        <f t="shared" ref="AB9:AB22" si="8">AC9+AD9</f>
        <v>0</v>
      </c>
      <c r="AC9" s="116"/>
      <c r="AD9" s="98"/>
      <c r="AE9" s="120">
        <f t="shared" ref="AE9:AE22" si="9">AF9+AG9</f>
        <v>958145.89540000039</v>
      </c>
      <c r="AF9" s="121">
        <f>+AF10</f>
        <v>663224.62340000039</v>
      </c>
      <c r="AG9" s="121">
        <f>+AG10</f>
        <v>294921.272</v>
      </c>
      <c r="AH9" s="120">
        <f t="shared" ref="AH9:AH22" si="10">AI9+AJ9</f>
        <v>383258.35816000018</v>
      </c>
      <c r="AI9" s="121">
        <f>+AI10</f>
        <v>265289.84936000017</v>
      </c>
      <c r="AJ9" s="121">
        <f>+AJ10</f>
        <v>117968.50880000001</v>
      </c>
      <c r="AK9" s="120">
        <f t="shared" ref="AK9:AK22" si="11">AL9+AM9</f>
        <v>562887.53724000021</v>
      </c>
      <c r="AL9" s="121">
        <f>+AL10</f>
        <v>387934.77404000022</v>
      </c>
      <c r="AM9" s="121">
        <f>+AM10</f>
        <v>174952.76319999999</v>
      </c>
      <c r="AN9" s="120">
        <f t="shared" ref="AN9:AN22" si="12">AO9+AP9</f>
        <v>12000</v>
      </c>
      <c r="AO9" s="121">
        <f>+AO10</f>
        <v>10000</v>
      </c>
      <c r="AP9" s="121">
        <f>+AP10</f>
        <v>2000</v>
      </c>
      <c r="AQ9" s="120">
        <f t="shared" ref="AQ9:AQ22" si="13">AR9+AS9</f>
        <v>0</v>
      </c>
      <c r="AR9" s="121">
        <f>+AR10</f>
        <v>0</v>
      </c>
      <c r="AS9" s="121">
        <f>+AS10</f>
        <v>0</v>
      </c>
      <c r="AT9" s="120">
        <f t="shared" ref="AT9:AT22" si="14">AU9+AV9</f>
        <v>958145.89540000039</v>
      </c>
      <c r="AU9" s="121">
        <f>+AU10</f>
        <v>663224.62340000039</v>
      </c>
      <c r="AV9" s="121">
        <f>+AV10</f>
        <v>294921.272</v>
      </c>
      <c r="AW9" s="208"/>
      <c r="AX9" s="189"/>
      <c r="AY9" s="98"/>
    </row>
    <row r="10" spans="1:57" x14ac:dyDescent="0.25">
      <c r="B10" s="211"/>
      <c r="C10" s="193"/>
      <c r="D10" s="193"/>
      <c r="E10" s="190"/>
      <c r="F10" s="82" t="s">
        <v>207</v>
      </c>
      <c r="G10" s="120">
        <f t="shared" si="0"/>
        <v>7577696.4309999999</v>
      </c>
      <c r="H10" s="121">
        <v>5606155.1134000001</v>
      </c>
      <c r="I10" s="121">
        <v>1971541.3176</v>
      </c>
      <c r="J10" s="120">
        <f t="shared" si="1"/>
        <v>3813417.0599999996</v>
      </c>
      <c r="K10" s="121">
        <v>2748099.34</v>
      </c>
      <c r="L10" s="121">
        <v>1065317.72</v>
      </c>
      <c r="M10" s="120">
        <f t="shared" si="2"/>
        <v>1247878.4756</v>
      </c>
      <c r="N10" s="121">
        <v>1007565.15</v>
      </c>
      <c r="O10" s="121">
        <v>240313.32559999998</v>
      </c>
      <c r="P10" s="120">
        <f t="shared" si="3"/>
        <v>1558255</v>
      </c>
      <c r="Q10" s="121">
        <v>1187266</v>
      </c>
      <c r="R10" s="121">
        <v>370989</v>
      </c>
      <c r="S10" s="120">
        <f t="shared" si="4"/>
        <v>958145.89540000039</v>
      </c>
      <c r="T10" s="121">
        <f t="shared" si="5"/>
        <v>663224.62340000039</v>
      </c>
      <c r="U10" s="121">
        <f t="shared" si="5"/>
        <v>294921.272</v>
      </c>
      <c r="V10" s="120">
        <f t="shared" si="6"/>
        <v>958145.89540000039</v>
      </c>
      <c r="W10" s="121">
        <f>+T10</f>
        <v>663224.62340000039</v>
      </c>
      <c r="X10" s="121">
        <f>+U10</f>
        <v>294921.272</v>
      </c>
      <c r="Y10" s="117">
        <f t="shared" si="7"/>
        <v>0</v>
      </c>
      <c r="Z10" s="116"/>
      <c r="AA10" s="116"/>
      <c r="AB10" s="117">
        <f t="shared" si="8"/>
        <v>0</v>
      </c>
      <c r="AC10" s="116"/>
      <c r="AD10" s="98"/>
      <c r="AE10" s="120">
        <f t="shared" si="9"/>
        <v>958145.89540000039</v>
      </c>
      <c r="AF10" s="121">
        <f>+W10</f>
        <v>663224.62340000039</v>
      </c>
      <c r="AG10" s="121">
        <f>+X10</f>
        <v>294921.272</v>
      </c>
      <c r="AH10" s="120">
        <f t="shared" si="10"/>
        <v>383258.35816000018</v>
      </c>
      <c r="AI10" s="121">
        <f>+AU10*0.4</f>
        <v>265289.84936000017</v>
      </c>
      <c r="AJ10" s="121">
        <f>+AV10*0.4</f>
        <v>117968.50880000001</v>
      </c>
      <c r="AK10" s="120">
        <f t="shared" si="11"/>
        <v>562887.53724000021</v>
      </c>
      <c r="AL10" s="121">
        <f>+AU10*0.6-10000</f>
        <v>387934.77404000022</v>
      </c>
      <c r="AM10" s="121">
        <f>+AV10*0.6-2000</f>
        <v>174952.76319999999</v>
      </c>
      <c r="AN10" s="120">
        <f t="shared" si="12"/>
        <v>12000</v>
      </c>
      <c r="AO10" s="121">
        <f>10000</f>
        <v>10000</v>
      </c>
      <c r="AP10" s="121">
        <f>2000</f>
        <v>2000</v>
      </c>
      <c r="AQ10" s="120">
        <f t="shared" si="13"/>
        <v>0</v>
      </c>
      <c r="AR10" s="121">
        <v>0</v>
      </c>
      <c r="AS10" s="121">
        <v>0</v>
      </c>
      <c r="AT10" s="120">
        <f t="shared" si="14"/>
        <v>958145.89540000039</v>
      </c>
      <c r="AU10" s="121">
        <f>+AF10</f>
        <v>663224.62340000039</v>
      </c>
      <c r="AV10" s="121">
        <f>+AG10</f>
        <v>294921.272</v>
      </c>
      <c r="AW10" s="208"/>
      <c r="AX10" s="189"/>
      <c r="AY10" s="98"/>
    </row>
    <row r="11" spans="1:57" ht="36.75" customHeight="1" x14ac:dyDescent="0.25">
      <c r="B11" s="211"/>
      <c r="C11" s="191">
        <v>31003</v>
      </c>
      <c r="D11" s="191" t="s">
        <v>208</v>
      </c>
      <c r="E11" s="174" t="s">
        <v>105</v>
      </c>
      <c r="F11" s="105" t="s">
        <v>205</v>
      </c>
      <c r="G11" s="120">
        <f t="shared" si="0"/>
        <v>4471566.9536000006</v>
      </c>
      <c r="H11" s="121">
        <f t="shared" ref="H11:I14" si="15">+H12</f>
        <v>3725566.6208000001</v>
      </c>
      <c r="I11" s="121">
        <f t="shared" si="15"/>
        <v>746000.33279999997</v>
      </c>
      <c r="J11" s="120">
        <f t="shared" si="1"/>
        <v>37557</v>
      </c>
      <c r="K11" s="121">
        <f t="shared" ref="K11:L14" si="16">+K12</f>
        <v>31297.5</v>
      </c>
      <c r="L11" s="121">
        <f t="shared" si="16"/>
        <v>6259.5</v>
      </c>
      <c r="M11" s="120">
        <f t="shared" si="2"/>
        <v>1199266.96</v>
      </c>
      <c r="N11" s="121">
        <f t="shared" ref="N11:O13" si="17">+N12</f>
        <v>999389.13</v>
      </c>
      <c r="O11" s="121">
        <f t="shared" si="17"/>
        <v>199877.83</v>
      </c>
      <c r="P11" s="120">
        <f t="shared" si="3"/>
        <v>2416099.4</v>
      </c>
      <c r="Q11" s="121">
        <f t="shared" ref="Q11:R14" si="18">+Q12</f>
        <v>2013249.5</v>
      </c>
      <c r="R11" s="121">
        <f t="shared" si="18"/>
        <v>402849.9</v>
      </c>
      <c r="S11" s="120">
        <f t="shared" si="4"/>
        <v>818643.59360000025</v>
      </c>
      <c r="T11" s="121">
        <f t="shared" si="5"/>
        <v>681630.49080000026</v>
      </c>
      <c r="U11" s="121">
        <f t="shared" si="5"/>
        <v>137013.10279999999</v>
      </c>
      <c r="V11" s="120">
        <f t="shared" si="6"/>
        <v>818643.59360000025</v>
      </c>
      <c r="W11" s="121">
        <f t="shared" ref="W11:X14" si="19">+W12</f>
        <v>681630.49080000026</v>
      </c>
      <c r="X11" s="121">
        <f t="shared" si="19"/>
        <v>137013.10279999999</v>
      </c>
      <c r="Y11" s="117">
        <f t="shared" si="7"/>
        <v>0</v>
      </c>
      <c r="Z11" s="116"/>
      <c r="AA11" s="116"/>
      <c r="AB11" s="117">
        <f t="shared" si="8"/>
        <v>0</v>
      </c>
      <c r="AC11" s="116"/>
      <c r="AD11" s="98"/>
      <c r="AE11" s="120">
        <f t="shared" si="9"/>
        <v>818643.59360000025</v>
      </c>
      <c r="AF11" s="121">
        <f t="shared" ref="AF11:AG14" si="20">+AF12</f>
        <v>681630.49080000026</v>
      </c>
      <c r="AG11" s="121">
        <f t="shared" si="20"/>
        <v>137013.10279999999</v>
      </c>
      <c r="AH11" s="120">
        <f t="shared" si="10"/>
        <v>327457.43744000013</v>
      </c>
      <c r="AI11" s="121">
        <f t="shared" ref="AI11:AJ14" si="21">+AI12</f>
        <v>272652.1963200001</v>
      </c>
      <c r="AJ11" s="121">
        <f t="shared" si="21"/>
        <v>54805.241119999999</v>
      </c>
      <c r="AK11" s="120">
        <f t="shared" si="11"/>
        <v>491186.15616000013</v>
      </c>
      <c r="AL11" s="121">
        <f t="shared" ref="AL11:AM14" si="22">+AL12</f>
        <v>408978.29448000016</v>
      </c>
      <c r="AM11" s="121">
        <f t="shared" si="22"/>
        <v>82207.861679999987</v>
      </c>
      <c r="AN11" s="120">
        <f t="shared" si="12"/>
        <v>0</v>
      </c>
      <c r="AO11" s="121">
        <f t="shared" ref="AO11:AP14" si="23">+AO12</f>
        <v>0</v>
      </c>
      <c r="AP11" s="121">
        <f t="shared" si="23"/>
        <v>0</v>
      </c>
      <c r="AQ11" s="120">
        <f t="shared" si="13"/>
        <v>0</v>
      </c>
      <c r="AR11" s="121">
        <f t="shared" ref="AR11:AS14" si="24">+AR12</f>
        <v>0</v>
      </c>
      <c r="AS11" s="121">
        <f t="shared" si="24"/>
        <v>0</v>
      </c>
      <c r="AT11" s="120">
        <f t="shared" si="14"/>
        <v>818643.59360000025</v>
      </c>
      <c r="AU11" s="121">
        <f t="shared" ref="AU11:AV14" si="25">+AU12</f>
        <v>681630.49080000026</v>
      </c>
      <c r="AV11" s="121">
        <f t="shared" si="25"/>
        <v>137013.10279999999</v>
      </c>
      <c r="AW11" s="208"/>
      <c r="AX11" s="189"/>
      <c r="AY11" s="98"/>
    </row>
    <row r="12" spans="1:57" ht="25.5" x14ac:dyDescent="0.25">
      <c r="B12" s="211"/>
      <c r="C12" s="192"/>
      <c r="D12" s="192"/>
      <c r="E12" s="189"/>
      <c r="F12" s="105" t="s">
        <v>209</v>
      </c>
      <c r="G12" s="120">
        <f t="shared" si="0"/>
        <v>4471566.9536000006</v>
      </c>
      <c r="H12" s="121">
        <f t="shared" si="15"/>
        <v>3725566.6208000001</v>
      </c>
      <c r="I12" s="121">
        <f t="shared" si="15"/>
        <v>746000.33279999997</v>
      </c>
      <c r="J12" s="120">
        <f t="shared" si="1"/>
        <v>37557</v>
      </c>
      <c r="K12" s="121">
        <f t="shared" si="16"/>
        <v>31297.5</v>
      </c>
      <c r="L12" s="121">
        <f t="shared" si="16"/>
        <v>6259.5</v>
      </c>
      <c r="M12" s="120">
        <f t="shared" si="2"/>
        <v>1199266.96</v>
      </c>
      <c r="N12" s="121">
        <f t="shared" si="17"/>
        <v>999389.13</v>
      </c>
      <c r="O12" s="121">
        <f t="shared" si="17"/>
        <v>199877.83</v>
      </c>
      <c r="P12" s="120">
        <f t="shared" si="3"/>
        <v>2416099.4</v>
      </c>
      <c r="Q12" s="121">
        <f t="shared" si="18"/>
        <v>2013249.5</v>
      </c>
      <c r="R12" s="121">
        <f t="shared" si="18"/>
        <v>402849.9</v>
      </c>
      <c r="S12" s="120">
        <f t="shared" si="4"/>
        <v>818643.59360000025</v>
      </c>
      <c r="T12" s="121">
        <f t="shared" si="5"/>
        <v>681630.49080000026</v>
      </c>
      <c r="U12" s="121">
        <f t="shared" si="5"/>
        <v>137013.10279999999</v>
      </c>
      <c r="V12" s="120">
        <f t="shared" si="6"/>
        <v>818643.59360000025</v>
      </c>
      <c r="W12" s="121">
        <f t="shared" si="19"/>
        <v>681630.49080000026</v>
      </c>
      <c r="X12" s="121">
        <f t="shared" si="19"/>
        <v>137013.10279999999</v>
      </c>
      <c r="Y12" s="117">
        <f t="shared" si="7"/>
        <v>0</v>
      </c>
      <c r="Z12" s="116"/>
      <c r="AA12" s="116"/>
      <c r="AB12" s="117">
        <f t="shared" si="8"/>
        <v>0</v>
      </c>
      <c r="AC12" s="116"/>
      <c r="AD12" s="98"/>
      <c r="AE12" s="120">
        <f t="shared" si="9"/>
        <v>818643.59360000025</v>
      </c>
      <c r="AF12" s="121">
        <f t="shared" si="20"/>
        <v>681630.49080000026</v>
      </c>
      <c r="AG12" s="121">
        <f t="shared" si="20"/>
        <v>137013.10279999999</v>
      </c>
      <c r="AH12" s="120">
        <f t="shared" si="10"/>
        <v>327457.43744000013</v>
      </c>
      <c r="AI12" s="121">
        <f t="shared" si="21"/>
        <v>272652.1963200001</v>
      </c>
      <c r="AJ12" s="121">
        <f t="shared" si="21"/>
        <v>54805.241119999999</v>
      </c>
      <c r="AK12" s="120">
        <f t="shared" si="11"/>
        <v>491186.15616000013</v>
      </c>
      <c r="AL12" s="121">
        <f t="shared" si="22"/>
        <v>408978.29448000016</v>
      </c>
      <c r="AM12" s="121">
        <f t="shared" si="22"/>
        <v>82207.861679999987</v>
      </c>
      <c r="AN12" s="120">
        <f t="shared" si="12"/>
        <v>0</v>
      </c>
      <c r="AO12" s="121">
        <f t="shared" si="23"/>
        <v>0</v>
      </c>
      <c r="AP12" s="121">
        <f t="shared" si="23"/>
        <v>0</v>
      </c>
      <c r="AQ12" s="120">
        <f t="shared" si="13"/>
        <v>0</v>
      </c>
      <c r="AR12" s="121">
        <f t="shared" si="24"/>
        <v>0</v>
      </c>
      <c r="AS12" s="121">
        <f t="shared" si="24"/>
        <v>0</v>
      </c>
      <c r="AT12" s="120">
        <f t="shared" si="14"/>
        <v>818643.59360000025</v>
      </c>
      <c r="AU12" s="121">
        <f t="shared" si="25"/>
        <v>681630.49080000026</v>
      </c>
      <c r="AV12" s="121">
        <f t="shared" si="25"/>
        <v>137013.10279999999</v>
      </c>
      <c r="AW12" s="208"/>
      <c r="AX12" s="189"/>
      <c r="AY12" s="98"/>
    </row>
    <row r="13" spans="1:57" x14ac:dyDescent="0.25">
      <c r="B13" s="211"/>
      <c r="C13" s="192"/>
      <c r="D13" s="192"/>
      <c r="E13" s="189"/>
      <c r="F13" s="105" t="s">
        <v>210</v>
      </c>
      <c r="G13" s="120">
        <f t="shared" si="0"/>
        <v>4471566.9536000006</v>
      </c>
      <c r="H13" s="121">
        <f t="shared" si="15"/>
        <v>3725566.6208000001</v>
      </c>
      <c r="I13" s="121">
        <f t="shared" si="15"/>
        <v>746000.33279999997</v>
      </c>
      <c r="J13" s="120">
        <f t="shared" si="1"/>
        <v>37557</v>
      </c>
      <c r="K13" s="121">
        <f t="shared" si="16"/>
        <v>31297.5</v>
      </c>
      <c r="L13" s="121">
        <f t="shared" si="16"/>
        <v>6259.5</v>
      </c>
      <c r="M13" s="120">
        <f t="shared" si="2"/>
        <v>1199266.96</v>
      </c>
      <c r="N13" s="121">
        <f t="shared" si="17"/>
        <v>999389.13</v>
      </c>
      <c r="O13" s="121">
        <f t="shared" si="17"/>
        <v>199877.83</v>
      </c>
      <c r="P13" s="120">
        <f t="shared" si="3"/>
        <v>2416099.4</v>
      </c>
      <c r="Q13" s="121">
        <f t="shared" si="18"/>
        <v>2013249.5</v>
      </c>
      <c r="R13" s="121">
        <f t="shared" si="18"/>
        <v>402849.9</v>
      </c>
      <c r="S13" s="120">
        <f t="shared" si="4"/>
        <v>818643.59360000025</v>
      </c>
      <c r="T13" s="121">
        <f t="shared" si="5"/>
        <v>681630.49080000026</v>
      </c>
      <c r="U13" s="121">
        <f t="shared" si="5"/>
        <v>137013.10279999999</v>
      </c>
      <c r="V13" s="120">
        <f t="shared" si="6"/>
        <v>818643.59360000025</v>
      </c>
      <c r="W13" s="121">
        <f t="shared" si="19"/>
        <v>681630.49080000026</v>
      </c>
      <c r="X13" s="121">
        <f t="shared" si="19"/>
        <v>137013.10279999999</v>
      </c>
      <c r="Y13" s="117">
        <f t="shared" si="7"/>
        <v>0</v>
      </c>
      <c r="Z13" s="116"/>
      <c r="AA13" s="116"/>
      <c r="AB13" s="117">
        <f t="shared" si="8"/>
        <v>0</v>
      </c>
      <c r="AC13" s="116"/>
      <c r="AD13" s="98"/>
      <c r="AE13" s="120">
        <f t="shared" si="9"/>
        <v>818643.59360000025</v>
      </c>
      <c r="AF13" s="121">
        <f t="shared" si="20"/>
        <v>681630.49080000026</v>
      </c>
      <c r="AG13" s="121">
        <f t="shared" si="20"/>
        <v>137013.10279999999</v>
      </c>
      <c r="AH13" s="120">
        <f t="shared" si="10"/>
        <v>327457.43744000013</v>
      </c>
      <c r="AI13" s="121">
        <f t="shared" si="21"/>
        <v>272652.1963200001</v>
      </c>
      <c r="AJ13" s="121">
        <f t="shared" si="21"/>
        <v>54805.241119999999</v>
      </c>
      <c r="AK13" s="120">
        <f t="shared" si="11"/>
        <v>491186.15616000013</v>
      </c>
      <c r="AL13" s="121">
        <f t="shared" si="22"/>
        <v>408978.29448000016</v>
      </c>
      <c r="AM13" s="121">
        <f t="shared" si="22"/>
        <v>82207.861679999987</v>
      </c>
      <c r="AN13" s="120">
        <f t="shared" si="12"/>
        <v>0</v>
      </c>
      <c r="AO13" s="121">
        <f t="shared" si="23"/>
        <v>0</v>
      </c>
      <c r="AP13" s="121">
        <f t="shared" si="23"/>
        <v>0</v>
      </c>
      <c r="AQ13" s="120">
        <f t="shared" si="13"/>
        <v>0</v>
      </c>
      <c r="AR13" s="121">
        <f t="shared" si="24"/>
        <v>0</v>
      </c>
      <c r="AS13" s="121">
        <f t="shared" si="24"/>
        <v>0</v>
      </c>
      <c r="AT13" s="120">
        <f t="shared" si="14"/>
        <v>818643.59360000025</v>
      </c>
      <c r="AU13" s="121">
        <f t="shared" si="25"/>
        <v>681630.49080000026</v>
      </c>
      <c r="AV13" s="121">
        <f t="shared" si="25"/>
        <v>137013.10279999999</v>
      </c>
      <c r="AW13" s="208"/>
      <c r="AX13" s="189"/>
      <c r="AY13" s="98"/>
    </row>
    <row r="14" spans="1:57" ht="25.5" x14ac:dyDescent="0.25">
      <c r="B14" s="211"/>
      <c r="C14" s="192"/>
      <c r="D14" s="192"/>
      <c r="E14" s="189"/>
      <c r="F14" s="105" t="s">
        <v>211</v>
      </c>
      <c r="G14" s="120">
        <f t="shared" si="0"/>
        <v>4471566.9536000006</v>
      </c>
      <c r="H14" s="121">
        <f t="shared" si="15"/>
        <v>3725566.6208000001</v>
      </c>
      <c r="I14" s="121">
        <f t="shared" si="15"/>
        <v>746000.33279999997</v>
      </c>
      <c r="J14" s="120">
        <f t="shared" si="1"/>
        <v>37557</v>
      </c>
      <c r="K14" s="121">
        <f t="shared" si="16"/>
        <v>31297.5</v>
      </c>
      <c r="L14" s="121">
        <f t="shared" si="16"/>
        <v>6259.5</v>
      </c>
      <c r="M14" s="120">
        <f t="shared" si="2"/>
        <v>1199266.96</v>
      </c>
      <c r="N14" s="121">
        <f>+N15</f>
        <v>999389.13</v>
      </c>
      <c r="O14" s="121">
        <f>+O15</f>
        <v>199877.83</v>
      </c>
      <c r="P14" s="120">
        <f t="shared" si="3"/>
        <v>2416099.4</v>
      </c>
      <c r="Q14" s="121">
        <f t="shared" si="18"/>
        <v>2013249.5</v>
      </c>
      <c r="R14" s="121">
        <f t="shared" si="18"/>
        <v>402849.9</v>
      </c>
      <c r="S14" s="120">
        <f t="shared" si="4"/>
        <v>818643.59360000025</v>
      </c>
      <c r="T14" s="121">
        <f t="shared" si="5"/>
        <v>681630.49080000026</v>
      </c>
      <c r="U14" s="121">
        <f t="shared" si="5"/>
        <v>137013.10279999999</v>
      </c>
      <c r="V14" s="120">
        <f t="shared" si="6"/>
        <v>818643.59360000025</v>
      </c>
      <c r="W14" s="121">
        <f t="shared" si="19"/>
        <v>681630.49080000026</v>
      </c>
      <c r="X14" s="121">
        <f t="shared" si="19"/>
        <v>137013.10279999999</v>
      </c>
      <c r="Y14" s="117">
        <f t="shared" si="7"/>
        <v>0</v>
      </c>
      <c r="Z14" s="116"/>
      <c r="AA14" s="116"/>
      <c r="AB14" s="117">
        <f t="shared" si="8"/>
        <v>0</v>
      </c>
      <c r="AC14" s="116"/>
      <c r="AD14" s="98"/>
      <c r="AE14" s="120">
        <f t="shared" si="9"/>
        <v>818643.59360000025</v>
      </c>
      <c r="AF14" s="121">
        <f t="shared" si="20"/>
        <v>681630.49080000026</v>
      </c>
      <c r="AG14" s="121">
        <f t="shared" si="20"/>
        <v>137013.10279999999</v>
      </c>
      <c r="AH14" s="120">
        <f t="shared" si="10"/>
        <v>327457.43744000013</v>
      </c>
      <c r="AI14" s="121">
        <f t="shared" si="21"/>
        <v>272652.1963200001</v>
      </c>
      <c r="AJ14" s="121">
        <f t="shared" si="21"/>
        <v>54805.241119999999</v>
      </c>
      <c r="AK14" s="120">
        <f t="shared" si="11"/>
        <v>491186.15616000013</v>
      </c>
      <c r="AL14" s="121">
        <f t="shared" si="22"/>
        <v>408978.29448000016</v>
      </c>
      <c r="AM14" s="121">
        <f t="shared" si="22"/>
        <v>82207.861679999987</v>
      </c>
      <c r="AN14" s="120">
        <f t="shared" si="12"/>
        <v>0</v>
      </c>
      <c r="AO14" s="121">
        <f t="shared" si="23"/>
        <v>0</v>
      </c>
      <c r="AP14" s="121">
        <f t="shared" si="23"/>
        <v>0</v>
      </c>
      <c r="AQ14" s="120">
        <f t="shared" si="13"/>
        <v>0</v>
      </c>
      <c r="AR14" s="121">
        <f t="shared" si="24"/>
        <v>0</v>
      </c>
      <c r="AS14" s="121">
        <f t="shared" si="24"/>
        <v>0</v>
      </c>
      <c r="AT14" s="120">
        <f t="shared" si="14"/>
        <v>818643.59360000025</v>
      </c>
      <c r="AU14" s="121">
        <f t="shared" si="25"/>
        <v>681630.49080000026</v>
      </c>
      <c r="AV14" s="121">
        <f t="shared" si="25"/>
        <v>137013.10279999999</v>
      </c>
      <c r="AW14" s="208"/>
      <c r="AX14" s="189"/>
      <c r="AY14" s="98"/>
    </row>
    <row r="15" spans="1:57" ht="25.5" x14ac:dyDescent="0.25">
      <c r="B15" s="211"/>
      <c r="C15" s="193"/>
      <c r="D15" s="193"/>
      <c r="E15" s="190"/>
      <c r="F15" s="105" t="s">
        <v>212</v>
      </c>
      <c r="G15" s="120">
        <f t="shared" si="0"/>
        <v>4471566.9536000006</v>
      </c>
      <c r="H15" s="121">
        <v>3725566.6208000001</v>
      </c>
      <c r="I15" s="121">
        <v>746000.33279999997</v>
      </c>
      <c r="J15" s="120">
        <f t="shared" si="1"/>
        <v>37557</v>
      </c>
      <c r="K15" s="121">
        <v>31297.5</v>
      </c>
      <c r="L15" s="121">
        <v>6259.5</v>
      </c>
      <c r="M15" s="120">
        <f t="shared" si="2"/>
        <v>1199266.96</v>
      </c>
      <c r="N15" s="121">
        <v>999389.13</v>
      </c>
      <c r="O15" s="121">
        <v>199877.83</v>
      </c>
      <c r="P15" s="120">
        <f t="shared" si="3"/>
        <v>2416099.4</v>
      </c>
      <c r="Q15" s="121">
        <v>2013249.5</v>
      </c>
      <c r="R15" s="121">
        <v>402849.9</v>
      </c>
      <c r="S15" s="120">
        <f t="shared" si="4"/>
        <v>818643.59360000025</v>
      </c>
      <c r="T15" s="121">
        <f t="shared" si="5"/>
        <v>681630.49080000026</v>
      </c>
      <c r="U15" s="121">
        <f t="shared" si="5"/>
        <v>137013.10279999999</v>
      </c>
      <c r="V15" s="120">
        <f t="shared" si="6"/>
        <v>818643.59360000025</v>
      </c>
      <c r="W15" s="121">
        <f>+T15</f>
        <v>681630.49080000026</v>
      </c>
      <c r="X15" s="121">
        <f>+U15</f>
        <v>137013.10279999999</v>
      </c>
      <c r="Y15" s="117">
        <f t="shared" si="7"/>
        <v>0</v>
      </c>
      <c r="Z15" s="116"/>
      <c r="AA15" s="116"/>
      <c r="AB15" s="117">
        <f t="shared" si="8"/>
        <v>0</v>
      </c>
      <c r="AC15" s="116"/>
      <c r="AD15" s="98"/>
      <c r="AE15" s="120">
        <f t="shared" si="9"/>
        <v>818643.59360000025</v>
      </c>
      <c r="AF15" s="121">
        <f>+W15</f>
        <v>681630.49080000026</v>
      </c>
      <c r="AG15" s="121">
        <f>+X15</f>
        <v>137013.10279999999</v>
      </c>
      <c r="AH15" s="120">
        <f t="shared" si="10"/>
        <v>327457.43744000013</v>
      </c>
      <c r="AI15" s="121">
        <f>+AU15*0.4</f>
        <v>272652.1963200001</v>
      </c>
      <c r="AJ15" s="121">
        <f>+AV15*0.4</f>
        <v>54805.241119999999</v>
      </c>
      <c r="AK15" s="120">
        <f t="shared" si="11"/>
        <v>491186.15616000013</v>
      </c>
      <c r="AL15" s="121">
        <f>+AU15*0.6</f>
        <v>408978.29448000016</v>
      </c>
      <c r="AM15" s="121">
        <f>+AV15*0.6</f>
        <v>82207.861679999987</v>
      </c>
      <c r="AN15" s="120">
        <f t="shared" si="12"/>
        <v>0</v>
      </c>
      <c r="AO15" s="121">
        <v>0</v>
      </c>
      <c r="AP15" s="121">
        <v>0</v>
      </c>
      <c r="AQ15" s="120">
        <f t="shared" si="13"/>
        <v>0</v>
      </c>
      <c r="AR15" s="121">
        <v>0</v>
      </c>
      <c r="AS15" s="121">
        <v>0</v>
      </c>
      <c r="AT15" s="120">
        <f t="shared" si="14"/>
        <v>818643.59360000025</v>
      </c>
      <c r="AU15" s="121">
        <f>+AF15</f>
        <v>681630.49080000026</v>
      </c>
      <c r="AV15" s="121">
        <f>+AG15</f>
        <v>137013.10279999999</v>
      </c>
      <c r="AW15" s="208"/>
      <c r="AX15" s="189"/>
      <c r="AY15" s="98"/>
    </row>
    <row r="16" spans="1:57" ht="27.75" customHeight="1" x14ac:dyDescent="0.25">
      <c r="B16" s="211"/>
      <c r="C16" s="191">
        <v>31004</v>
      </c>
      <c r="D16" s="191" t="s">
        <v>213</v>
      </c>
      <c r="E16" s="174" t="s">
        <v>105</v>
      </c>
      <c r="F16" s="105" t="s">
        <v>205</v>
      </c>
      <c r="G16" s="120">
        <f t="shared" si="0"/>
        <v>3782308.6188039999</v>
      </c>
      <c r="H16" s="121">
        <f t="shared" ref="H16:I18" si="26">+H17</f>
        <v>3132700.574304</v>
      </c>
      <c r="I16" s="121">
        <f t="shared" si="26"/>
        <v>649608.04449999996</v>
      </c>
      <c r="J16" s="120">
        <f t="shared" si="1"/>
        <v>1568888.2319</v>
      </c>
      <c r="K16" s="121">
        <f t="shared" ref="K16:L18" si="27">+K17</f>
        <v>1306487.1381000001</v>
      </c>
      <c r="L16" s="121">
        <f t="shared" si="27"/>
        <v>262401.09379999997</v>
      </c>
      <c r="M16" s="120">
        <f t="shared" si="2"/>
        <v>54452.442503999999</v>
      </c>
      <c r="N16" s="121">
        <f t="shared" ref="N16:O18" si="28">+N17</f>
        <v>47861.373004000001</v>
      </c>
      <c r="O16" s="121">
        <f t="shared" si="28"/>
        <v>6591.0694999999996</v>
      </c>
      <c r="P16" s="120">
        <f t="shared" si="3"/>
        <v>1072637.8999999999</v>
      </c>
      <c r="Q16" s="121">
        <f t="shared" ref="Q16:R18" si="29">+Q17</f>
        <v>897957.2</v>
      </c>
      <c r="R16" s="121">
        <f t="shared" si="29"/>
        <v>174680.7</v>
      </c>
      <c r="S16" s="120">
        <f t="shared" si="4"/>
        <v>1086330.0444</v>
      </c>
      <c r="T16" s="121">
        <f t="shared" si="5"/>
        <v>880394.86320000002</v>
      </c>
      <c r="U16" s="121">
        <f t="shared" si="5"/>
        <v>205935.18119999999</v>
      </c>
      <c r="V16" s="120">
        <f t="shared" si="6"/>
        <v>1086330.0444</v>
      </c>
      <c r="W16" s="121">
        <f t="shared" ref="W16:X18" si="30">+W17</f>
        <v>880394.86320000002</v>
      </c>
      <c r="X16" s="121">
        <f t="shared" si="30"/>
        <v>205935.18119999999</v>
      </c>
      <c r="Y16" s="117"/>
      <c r="Z16" s="116"/>
      <c r="AA16" s="116"/>
      <c r="AB16" s="117"/>
      <c r="AC16" s="116"/>
      <c r="AD16" s="98"/>
      <c r="AE16" s="120">
        <f t="shared" si="9"/>
        <v>1086330.0444</v>
      </c>
      <c r="AF16" s="121">
        <f t="shared" ref="AF16:AG18" si="31">+AF17</f>
        <v>880394.86320000002</v>
      </c>
      <c r="AG16" s="121">
        <f t="shared" si="31"/>
        <v>205935.18119999999</v>
      </c>
      <c r="AH16" s="120">
        <f t="shared" si="10"/>
        <v>434532.01776000008</v>
      </c>
      <c r="AI16" s="121">
        <f t="shared" ref="AI16:AJ18" si="32">+AI17</f>
        <v>352157.94528000004</v>
      </c>
      <c r="AJ16" s="121">
        <f t="shared" si="32"/>
        <v>82374.072480000003</v>
      </c>
      <c r="AK16" s="120">
        <f t="shared" si="11"/>
        <v>651798.02664000005</v>
      </c>
      <c r="AL16" s="121">
        <f t="shared" ref="AL16:AM18" si="33">+AL17</f>
        <v>528236.91792000004</v>
      </c>
      <c r="AM16" s="121">
        <f t="shared" si="33"/>
        <v>123561.10871999999</v>
      </c>
      <c r="AN16" s="120">
        <f t="shared" si="12"/>
        <v>0</v>
      </c>
      <c r="AO16" s="121">
        <f t="shared" ref="AO16:AP18" si="34">+AO17</f>
        <v>0</v>
      </c>
      <c r="AP16" s="121">
        <f t="shared" si="34"/>
        <v>0</v>
      </c>
      <c r="AQ16" s="120">
        <f t="shared" si="13"/>
        <v>0</v>
      </c>
      <c r="AR16" s="121">
        <f t="shared" ref="AR16:AS18" si="35">+AR17</f>
        <v>0</v>
      </c>
      <c r="AS16" s="121">
        <f t="shared" si="35"/>
        <v>0</v>
      </c>
      <c r="AT16" s="120">
        <f t="shared" si="14"/>
        <v>1086330.0444</v>
      </c>
      <c r="AU16" s="121">
        <f t="shared" ref="AU16:AV18" si="36">+AU17</f>
        <v>880394.86320000002</v>
      </c>
      <c r="AV16" s="121">
        <f t="shared" si="36"/>
        <v>205935.18119999999</v>
      </c>
      <c r="AW16" s="208"/>
      <c r="AX16" s="189"/>
      <c r="AY16" s="98"/>
    </row>
    <row r="17" spans="1:51" ht="25.5" x14ac:dyDescent="0.25">
      <c r="B17" s="211"/>
      <c r="C17" s="192"/>
      <c r="D17" s="192"/>
      <c r="E17" s="189"/>
      <c r="F17" s="105" t="s">
        <v>209</v>
      </c>
      <c r="G17" s="120">
        <f t="shared" si="0"/>
        <v>3782308.6188039999</v>
      </c>
      <c r="H17" s="121">
        <f t="shared" si="26"/>
        <v>3132700.574304</v>
      </c>
      <c r="I17" s="121">
        <f t="shared" si="26"/>
        <v>649608.04449999996</v>
      </c>
      <c r="J17" s="120">
        <f t="shared" si="1"/>
        <v>1568888.2319</v>
      </c>
      <c r="K17" s="121">
        <f t="shared" si="27"/>
        <v>1306487.1381000001</v>
      </c>
      <c r="L17" s="121">
        <f t="shared" si="27"/>
        <v>262401.09379999997</v>
      </c>
      <c r="M17" s="120">
        <f t="shared" si="2"/>
        <v>54452.442503999999</v>
      </c>
      <c r="N17" s="121">
        <f t="shared" si="28"/>
        <v>47861.373004000001</v>
      </c>
      <c r="O17" s="121">
        <f t="shared" si="28"/>
        <v>6591.0694999999996</v>
      </c>
      <c r="P17" s="120">
        <f t="shared" si="3"/>
        <v>1072637.8999999999</v>
      </c>
      <c r="Q17" s="121">
        <f t="shared" si="29"/>
        <v>897957.2</v>
      </c>
      <c r="R17" s="121">
        <f t="shared" si="29"/>
        <v>174680.7</v>
      </c>
      <c r="S17" s="120">
        <f t="shared" si="4"/>
        <v>1086330.0444</v>
      </c>
      <c r="T17" s="121">
        <f t="shared" si="5"/>
        <v>880394.86320000002</v>
      </c>
      <c r="U17" s="121">
        <f t="shared" si="5"/>
        <v>205935.18119999999</v>
      </c>
      <c r="V17" s="120">
        <f t="shared" si="6"/>
        <v>1086330.0444</v>
      </c>
      <c r="W17" s="121">
        <f t="shared" si="30"/>
        <v>880394.86320000002</v>
      </c>
      <c r="X17" s="121">
        <f t="shared" si="30"/>
        <v>205935.18119999999</v>
      </c>
      <c r="Y17" s="117"/>
      <c r="Z17" s="116"/>
      <c r="AA17" s="116"/>
      <c r="AB17" s="117"/>
      <c r="AC17" s="116"/>
      <c r="AD17" s="98"/>
      <c r="AE17" s="120">
        <f t="shared" si="9"/>
        <v>1086330.0444</v>
      </c>
      <c r="AF17" s="121">
        <f t="shared" si="31"/>
        <v>880394.86320000002</v>
      </c>
      <c r="AG17" s="121">
        <f t="shared" si="31"/>
        <v>205935.18119999999</v>
      </c>
      <c r="AH17" s="120">
        <f t="shared" si="10"/>
        <v>434532.01776000008</v>
      </c>
      <c r="AI17" s="121">
        <f t="shared" si="32"/>
        <v>352157.94528000004</v>
      </c>
      <c r="AJ17" s="121">
        <f t="shared" si="32"/>
        <v>82374.072480000003</v>
      </c>
      <c r="AK17" s="120">
        <f t="shared" si="11"/>
        <v>651798.02664000005</v>
      </c>
      <c r="AL17" s="121">
        <f t="shared" si="33"/>
        <v>528236.91792000004</v>
      </c>
      <c r="AM17" s="121">
        <f t="shared" si="33"/>
        <v>123561.10871999999</v>
      </c>
      <c r="AN17" s="120">
        <f t="shared" si="12"/>
        <v>0</v>
      </c>
      <c r="AO17" s="121">
        <f t="shared" si="34"/>
        <v>0</v>
      </c>
      <c r="AP17" s="121">
        <f t="shared" si="34"/>
        <v>0</v>
      </c>
      <c r="AQ17" s="120">
        <f t="shared" si="13"/>
        <v>0</v>
      </c>
      <c r="AR17" s="121">
        <f t="shared" si="35"/>
        <v>0</v>
      </c>
      <c r="AS17" s="121">
        <f t="shared" si="35"/>
        <v>0</v>
      </c>
      <c r="AT17" s="120">
        <f t="shared" si="14"/>
        <v>1086330.0444</v>
      </c>
      <c r="AU17" s="121">
        <f t="shared" si="36"/>
        <v>880394.86320000002</v>
      </c>
      <c r="AV17" s="121">
        <f t="shared" si="36"/>
        <v>205935.18119999999</v>
      </c>
      <c r="AW17" s="208"/>
      <c r="AX17" s="189"/>
      <c r="AY17" s="98"/>
    </row>
    <row r="18" spans="1:51" x14ac:dyDescent="0.25">
      <c r="B18" s="211"/>
      <c r="C18" s="192"/>
      <c r="D18" s="192"/>
      <c r="E18" s="189"/>
      <c r="F18" s="105" t="s">
        <v>210</v>
      </c>
      <c r="G18" s="120">
        <f t="shared" si="0"/>
        <v>3782308.6188039999</v>
      </c>
      <c r="H18" s="121">
        <f t="shared" si="26"/>
        <v>3132700.574304</v>
      </c>
      <c r="I18" s="121">
        <f t="shared" si="26"/>
        <v>649608.04449999996</v>
      </c>
      <c r="J18" s="120">
        <f t="shared" si="1"/>
        <v>1568888.2319</v>
      </c>
      <c r="K18" s="121">
        <f t="shared" si="27"/>
        <v>1306487.1381000001</v>
      </c>
      <c r="L18" s="121">
        <f t="shared" si="27"/>
        <v>262401.09379999997</v>
      </c>
      <c r="M18" s="120">
        <f t="shared" si="2"/>
        <v>54452.442503999999</v>
      </c>
      <c r="N18" s="121">
        <f t="shared" si="28"/>
        <v>47861.373004000001</v>
      </c>
      <c r="O18" s="121">
        <f t="shared" si="28"/>
        <v>6591.0694999999996</v>
      </c>
      <c r="P18" s="120">
        <f t="shared" si="3"/>
        <v>1072637.8999999999</v>
      </c>
      <c r="Q18" s="121">
        <f t="shared" si="29"/>
        <v>897957.2</v>
      </c>
      <c r="R18" s="121">
        <f t="shared" si="29"/>
        <v>174680.7</v>
      </c>
      <c r="S18" s="120">
        <f t="shared" si="4"/>
        <v>1086330.0444</v>
      </c>
      <c r="T18" s="121">
        <f t="shared" si="5"/>
        <v>880394.86320000002</v>
      </c>
      <c r="U18" s="121">
        <f t="shared" si="5"/>
        <v>205935.18119999999</v>
      </c>
      <c r="V18" s="120">
        <f t="shared" si="6"/>
        <v>1086330.0444</v>
      </c>
      <c r="W18" s="121">
        <f t="shared" si="30"/>
        <v>880394.86320000002</v>
      </c>
      <c r="X18" s="121">
        <f t="shared" si="30"/>
        <v>205935.18119999999</v>
      </c>
      <c r="Y18" s="117"/>
      <c r="Z18" s="116"/>
      <c r="AA18" s="116"/>
      <c r="AB18" s="117"/>
      <c r="AC18" s="116"/>
      <c r="AD18" s="98"/>
      <c r="AE18" s="120">
        <f t="shared" si="9"/>
        <v>1086330.0444</v>
      </c>
      <c r="AF18" s="121">
        <f t="shared" si="31"/>
        <v>880394.86320000002</v>
      </c>
      <c r="AG18" s="121">
        <f t="shared" si="31"/>
        <v>205935.18119999999</v>
      </c>
      <c r="AH18" s="120">
        <f t="shared" si="10"/>
        <v>434532.01776000008</v>
      </c>
      <c r="AI18" s="121">
        <f t="shared" si="32"/>
        <v>352157.94528000004</v>
      </c>
      <c r="AJ18" s="121">
        <f t="shared" si="32"/>
        <v>82374.072480000003</v>
      </c>
      <c r="AK18" s="120">
        <f t="shared" si="11"/>
        <v>651798.02664000005</v>
      </c>
      <c r="AL18" s="121">
        <f t="shared" si="33"/>
        <v>528236.91792000004</v>
      </c>
      <c r="AM18" s="121">
        <f t="shared" si="33"/>
        <v>123561.10871999999</v>
      </c>
      <c r="AN18" s="120">
        <f t="shared" si="12"/>
        <v>0</v>
      </c>
      <c r="AO18" s="121">
        <f t="shared" si="34"/>
        <v>0</v>
      </c>
      <c r="AP18" s="121">
        <f t="shared" si="34"/>
        <v>0</v>
      </c>
      <c r="AQ18" s="120">
        <f t="shared" si="13"/>
        <v>0</v>
      </c>
      <c r="AR18" s="121">
        <f t="shared" si="35"/>
        <v>0</v>
      </c>
      <c r="AS18" s="121">
        <f t="shared" si="35"/>
        <v>0</v>
      </c>
      <c r="AT18" s="120">
        <f t="shared" si="14"/>
        <v>1086330.0444</v>
      </c>
      <c r="AU18" s="121">
        <f t="shared" si="36"/>
        <v>880394.86320000002</v>
      </c>
      <c r="AV18" s="121">
        <f t="shared" si="36"/>
        <v>205935.18119999999</v>
      </c>
      <c r="AW18" s="208"/>
      <c r="AX18" s="189"/>
      <c r="AY18" s="98"/>
    </row>
    <row r="19" spans="1:51" ht="25.5" x14ac:dyDescent="0.25">
      <c r="B19" s="211"/>
      <c r="C19" s="192"/>
      <c r="D19" s="192"/>
      <c r="E19" s="189"/>
      <c r="F19" s="105" t="s">
        <v>214</v>
      </c>
      <c r="G19" s="120">
        <f t="shared" si="0"/>
        <v>3782308.6188039999</v>
      </c>
      <c r="H19" s="121">
        <f>+H20+H21</f>
        <v>3132700.574304</v>
      </c>
      <c r="I19" s="121">
        <f>+I20+I21</f>
        <v>649608.04449999996</v>
      </c>
      <c r="J19" s="120">
        <f t="shared" si="1"/>
        <v>1568888.2319</v>
      </c>
      <c r="K19" s="121">
        <f>+K20+K21</f>
        <v>1306487.1381000001</v>
      </c>
      <c r="L19" s="121">
        <f>+L20+L21</f>
        <v>262401.09379999997</v>
      </c>
      <c r="M19" s="120">
        <f t="shared" si="2"/>
        <v>54452.442503999999</v>
      </c>
      <c r="N19" s="121">
        <f>+N20+N21</f>
        <v>47861.373004000001</v>
      </c>
      <c r="O19" s="121">
        <f>+O20+O21</f>
        <v>6591.0694999999996</v>
      </c>
      <c r="P19" s="120">
        <f t="shared" si="3"/>
        <v>1072637.8999999999</v>
      </c>
      <c r="Q19" s="121">
        <f>+Q20+Q21</f>
        <v>897957.2</v>
      </c>
      <c r="R19" s="121">
        <f>+R20+R21</f>
        <v>174680.7</v>
      </c>
      <c r="S19" s="120">
        <f t="shared" si="4"/>
        <v>1086330.0444</v>
      </c>
      <c r="T19" s="121">
        <f t="shared" si="5"/>
        <v>880394.86320000002</v>
      </c>
      <c r="U19" s="121">
        <f t="shared" si="5"/>
        <v>205935.18119999999</v>
      </c>
      <c r="V19" s="120">
        <f t="shared" si="6"/>
        <v>1086330.0444</v>
      </c>
      <c r="W19" s="121">
        <f>+W20+W21</f>
        <v>880394.86320000002</v>
      </c>
      <c r="X19" s="121">
        <f>+X20+X21</f>
        <v>205935.18119999999</v>
      </c>
      <c r="Y19" s="117"/>
      <c r="Z19" s="116"/>
      <c r="AA19" s="116"/>
      <c r="AB19" s="117"/>
      <c r="AC19" s="116"/>
      <c r="AD19" s="98"/>
      <c r="AE19" s="120">
        <f t="shared" si="9"/>
        <v>1086330.0444</v>
      </c>
      <c r="AF19" s="121">
        <f>+AF20+AF21</f>
        <v>880394.86320000002</v>
      </c>
      <c r="AG19" s="121">
        <f>+AG20+AG21</f>
        <v>205935.18119999999</v>
      </c>
      <c r="AH19" s="120">
        <f t="shared" si="10"/>
        <v>434532.01776000008</v>
      </c>
      <c r="AI19" s="121">
        <f>+AI20+AI21</f>
        <v>352157.94528000004</v>
      </c>
      <c r="AJ19" s="121">
        <f>+AJ20+AJ21</f>
        <v>82374.072480000003</v>
      </c>
      <c r="AK19" s="120">
        <f t="shared" si="11"/>
        <v>651798.02664000005</v>
      </c>
      <c r="AL19" s="121">
        <f>+AL20+AL21</f>
        <v>528236.91792000004</v>
      </c>
      <c r="AM19" s="121">
        <f>+AM20+AM21</f>
        <v>123561.10871999999</v>
      </c>
      <c r="AN19" s="120">
        <f t="shared" si="12"/>
        <v>0</v>
      </c>
      <c r="AO19" s="121">
        <f>+AO20+AO21</f>
        <v>0</v>
      </c>
      <c r="AP19" s="121">
        <f>+AP20+AP21</f>
        <v>0</v>
      </c>
      <c r="AQ19" s="120">
        <f t="shared" si="13"/>
        <v>0</v>
      </c>
      <c r="AR19" s="121">
        <f>+AR20+AR21</f>
        <v>0</v>
      </c>
      <c r="AS19" s="121">
        <f>+AS20+AS21</f>
        <v>0</v>
      </c>
      <c r="AT19" s="120">
        <f t="shared" si="14"/>
        <v>1086330.0444</v>
      </c>
      <c r="AU19" s="121">
        <f>+AU20+AU21</f>
        <v>880394.86320000002</v>
      </c>
      <c r="AV19" s="121">
        <f>+AV20+AV21</f>
        <v>205935.18119999999</v>
      </c>
      <c r="AW19" s="208"/>
      <c r="AX19" s="189"/>
      <c r="AY19" s="98"/>
    </row>
    <row r="20" spans="1:51" x14ac:dyDescent="0.25">
      <c r="B20" s="211"/>
      <c r="C20" s="192"/>
      <c r="D20" s="192"/>
      <c r="E20" s="189"/>
      <c r="F20" s="105" t="s">
        <v>215</v>
      </c>
      <c r="G20" s="120">
        <v>12056.5792</v>
      </c>
      <c r="H20" s="121">
        <v>12056.5792</v>
      </c>
      <c r="I20" s="121">
        <v>1558.5558000000001</v>
      </c>
      <c r="J20" s="120">
        <f t="shared" si="1"/>
        <v>13615.135</v>
      </c>
      <c r="K20" s="121">
        <v>12056.5792</v>
      </c>
      <c r="L20" s="121">
        <v>1558.5558000000001</v>
      </c>
      <c r="M20" s="120">
        <f t="shared" si="2"/>
        <v>0</v>
      </c>
      <c r="N20" s="121">
        <v>0</v>
      </c>
      <c r="O20" s="121">
        <v>0</v>
      </c>
      <c r="P20" s="120">
        <f t="shared" si="3"/>
        <v>0</v>
      </c>
      <c r="Q20" s="121">
        <v>0</v>
      </c>
      <c r="R20" s="121">
        <v>0</v>
      </c>
      <c r="S20" s="120">
        <f t="shared" si="4"/>
        <v>0</v>
      </c>
      <c r="T20" s="121">
        <f t="shared" si="5"/>
        <v>0</v>
      </c>
      <c r="U20" s="121">
        <f t="shared" si="5"/>
        <v>0</v>
      </c>
      <c r="V20" s="120">
        <f t="shared" si="6"/>
        <v>0</v>
      </c>
      <c r="W20" s="121">
        <v>0</v>
      </c>
      <c r="X20" s="121">
        <v>0</v>
      </c>
      <c r="Y20" s="117"/>
      <c r="Z20" s="116"/>
      <c r="AA20" s="116"/>
      <c r="AB20" s="117"/>
      <c r="AC20" s="116"/>
      <c r="AD20" s="98"/>
      <c r="AE20" s="120">
        <f t="shared" si="9"/>
        <v>0</v>
      </c>
      <c r="AF20" s="121">
        <v>0</v>
      </c>
      <c r="AG20" s="121">
        <v>0</v>
      </c>
      <c r="AH20" s="120">
        <f t="shared" si="10"/>
        <v>0</v>
      </c>
      <c r="AI20" s="121">
        <v>0</v>
      </c>
      <c r="AJ20" s="121">
        <v>0</v>
      </c>
      <c r="AK20" s="120">
        <f t="shared" si="11"/>
        <v>0</v>
      </c>
      <c r="AL20" s="121">
        <v>0</v>
      </c>
      <c r="AM20" s="121">
        <v>0</v>
      </c>
      <c r="AN20" s="120">
        <f t="shared" si="12"/>
        <v>0</v>
      </c>
      <c r="AO20" s="121">
        <v>0</v>
      </c>
      <c r="AP20" s="121">
        <v>0</v>
      </c>
      <c r="AQ20" s="120">
        <f t="shared" si="13"/>
        <v>0</v>
      </c>
      <c r="AR20" s="121">
        <v>0</v>
      </c>
      <c r="AS20" s="121">
        <v>0</v>
      </c>
      <c r="AT20" s="120">
        <f t="shared" si="14"/>
        <v>0</v>
      </c>
      <c r="AU20" s="121">
        <v>0</v>
      </c>
      <c r="AV20" s="121">
        <v>0</v>
      </c>
      <c r="AW20" s="208"/>
      <c r="AX20" s="189"/>
      <c r="AY20" s="98"/>
    </row>
    <row r="21" spans="1:51" ht="25.5" x14ac:dyDescent="0.25">
      <c r="B21" s="212"/>
      <c r="C21" s="193"/>
      <c r="D21" s="193"/>
      <c r="E21" s="190"/>
      <c r="F21" s="105" t="s">
        <v>216</v>
      </c>
      <c r="G21" s="120">
        <v>3120643.995104</v>
      </c>
      <c r="H21" s="121">
        <v>3120643.995104</v>
      </c>
      <c r="I21" s="121">
        <v>648049.48869999999</v>
      </c>
      <c r="J21" s="120">
        <f t="shared" si="1"/>
        <v>1555273.0969</v>
      </c>
      <c r="K21" s="121">
        <v>1294430.5589000001</v>
      </c>
      <c r="L21" s="121">
        <v>260842.538</v>
      </c>
      <c r="M21" s="120">
        <f t="shared" si="2"/>
        <v>54452.442503999999</v>
      </c>
      <c r="N21" s="121">
        <v>47861.373004000001</v>
      </c>
      <c r="O21" s="121">
        <v>6591.0694999999996</v>
      </c>
      <c r="P21" s="120">
        <f t="shared" si="3"/>
        <v>1072637.8999999999</v>
      </c>
      <c r="Q21" s="121">
        <v>897957.2</v>
      </c>
      <c r="R21" s="121">
        <v>174680.7</v>
      </c>
      <c r="S21" s="120">
        <f t="shared" si="4"/>
        <v>1086330.0444</v>
      </c>
      <c r="T21" s="121">
        <f t="shared" si="5"/>
        <v>880394.86320000002</v>
      </c>
      <c r="U21" s="121">
        <f t="shared" si="5"/>
        <v>205935.18119999999</v>
      </c>
      <c r="V21" s="120">
        <f t="shared" si="6"/>
        <v>1086330.0444</v>
      </c>
      <c r="W21" s="121">
        <f>+T21</f>
        <v>880394.86320000002</v>
      </c>
      <c r="X21" s="121">
        <f>+U21</f>
        <v>205935.18119999999</v>
      </c>
      <c r="Y21" s="117"/>
      <c r="Z21" s="116"/>
      <c r="AA21" s="116"/>
      <c r="AB21" s="117"/>
      <c r="AC21" s="116"/>
      <c r="AD21" s="98"/>
      <c r="AE21" s="120">
        <f t="shared" si="9"/>
        <v>1086330.0444</v>
      </c>
      <c r="AF21" s="121">
        <f>+W21</f>
        <v>880394.86320000002</v>
      </c>
      <c r="AG21" s="121">
        <f>+X21</f>
        <v>205935.18119999999</v>
      </c>
      <c r="AH21" s="120">
        <f t="shared" si="10"/>
        <v>434532.01776000008</v>
      </c>
      <c r="AI21" s="121">
        <f>+AU21*0.4</f>
        <v>352157.94528000004</v>
      </c>
      <c r="AJ21" s="121">
        <f>+AV21*0.4</f>
        <v>82374.072480000003</v>
      </c>
      <c r="AK21" s="120">
        <f t="shared" si="11"/>
        <v>651798.02664000005</v>
      </c>
      <c r="AL21" s="121">
        <f>+AU21*0.6</f>
        <v>528236.91792000004</v>
      </c>
      <c r="AM21" s="121">
        <f>+AV21*0.6</f>
        <v>123561.10871999999</v>
      </c>
      <c r="AN21" s="120">
        <f t="shared" si="12"/>
        <v>0</v>
      </c>
      <c r="AO21" s="121">
        <v>0</v>
      </c>
      <c r="AP21" s="121">
        <v>0</v>
      </c>
      <c r="AQ21" s="120">
        <f t="shared" si="13"/>
        <v>0</v>
      </c>
      <c r="AR21" s="121">
        <v>0</v>
      </c>
      <c r="AS21" s="121">
        <v>0</v>
      </c>
      <c r="AT21" s="120">
        <f t="shared" si="14"/>
        <v>1086330.0444</v>
      </c>
      <c r="AU21" s="121">
        <f>+AF21</f>
        <v>880394.86320000002</v>
      </c>
      <c r="AV21" s="121">
        <f>+AG21</f>
        <v>205935.18119999999</v>
      </c>
      <c r="AW21" s="208"/>
      <c r="AX21" s="189"/>
      <c r="AY21" s="98"/>
    </row>
    <row r="22" spans="1:51" x14ac:dyDescent="0.25">
      <c r="B22" s="106"/>
      <c r="C22" s="81"/>
      <c r="D22" s="81"/>
      <c r="E22" s="82"/>
      <c r="F22" s="81"/>
      <c r="G22" s="120">
        <f t="shared" si="0"/>
        <v>0</v>
      </c>
      <c r="H22" s="121"/>
      <c r="I22" s="121"/>
      <c r="J22" s="120">
        <f t="shared" si="1"/>
        <v>0</v>
      </c>
      <c r="K22" s="121"/>
      <c r="L22" s="121"/>
      <c r="M22" s="120">
        <f t="shared" si="2"/>
        <v>0</v>
      </c>
      <c r="N22" s="121"/>
      <c r="O22" s="121"/>
      <c r="P22" s="120">
        <f t="shared" si="3"/>
        <v>0</v>
      </c>
      <c r="Q22" s="121"/>
      <c r="R22" s="121"/>
      <c r="S22" s="120">
        <f t="shared" si="4"/>
        <v>0</v>
      </c>
      <c r="T22" s="121"/>
      <c r="U22" s="121"/>
      <c r="V22" s="120">
        <f t="shared" si="6"/>
        <v>0</v>
      </c>
      <c r="W22" s="121"/>
      <c r="X22" s="121"/>
      <c r="Y22" s="117">
        <f t="shared" si="7"/>
        <v>0</v>
      </c>
      <c r="Z22" s="116"/>
      <c r="AA22" s="116"/>
      <c r="AB22" s="117">
        <f t="shared" si="8"/>
        <v>0</v>
      </c>
      <c r="AC22" s="116"/>
      <c r="AD22" s="98"/>
      <c r="AE22" s="97">
        <f t="shared" si="9"/>
        <v>0</v>
      </c>
      <c r="AF22" s="116"/>
      <c r="AG22" s="116"/>
      <c r="AH22" s="97">
        <f t="shared" si="10"/>
        <v>0</v>
      </c>
      <c r="AI22" s="116"/>
      <c r="AJ22" s="116"/>
      <c r="AK22" s="97">
        <f t="shared" si="11"/>
        <v>0</v>
      </c>
      <c r="AL22" s="116"/>
      <c r="AM22" s="116"/>
      <c r="AN22" s="97">
        <f t="shared" si="12"/>
        <v>0</v>
      </c>
      <c r="AO22" s="116"/>
      <c r="AP22" s="116"/>
      <c r="AQ22" s="97">
        <f t="shared" si="13"/>
        <v>0</v>
      </c>
      <c r="AR22" s="116"/>
      <c r="AS22" s="116"/>
      <c r="AT22" s="97">
        <f t="shared" si="14"/>
        <v>0</v>
      </c>
      <c r="AU22" s="116"/>
      <c r="AV22" s="116"/>
      <c r="AW22" s="209"/>
      <c r="AX22" s="190"/>
      <c r="AY22" s="98"/>
    </row>
    <row r="23" spans="1:51" ht="17.25" x14ac:dyDescent="0.25">
      <c r="A23" s="79"/>
      <c r="B23" s="184" t="s">
        <v>82</v>
      </c>
      <c r="C23" s="185"/>
      <c r="D23" s="185"/>
      <c r="E23" s="185"/>
      <c r="F23" s="185"/>
      <c r="G23" s="122">
        <f>+G8+G11+G16</f>
        <v>15831572.003404001</v>
      </c>
      <c r="H23" s="122">
        <f t="shared" ref="H23:AV23" si="37">+H8+H11+H16</f>
        <v>12464422.308504</v>
      </c>
      <c r="I23" s="122">
        <f t="shared" si="37"/>
        <v>3367149.6948999995</v>
      </c>
      <c r="J23" s="122">
        <f t="shared" si="37"/>
        <v>5419862.2918999996</v>
      </c>
      <c r="K23" s="122">
        <f t="shared" si="37"/>
        <v>4085883.9780999999</v>
      </c>
      <c r="L23" s="122">
        <f t="shared" si="37"/>
        <v>1333978.3137999999</v>
      </c>
      <c r="M23" s="122">
        <f t="shared" si="37"/>
        <v>2501597.8781039999</v>
      </c>
      <c r="N23" s="122">
        <f t="shared" si="37"/>
        <v>2054815.653004</v>
      </c>
      <c r="O23" s="122">
        <f t="shared" si="37"/>
        <v>446782.22509999992</v>
      </c>
      <c r="P23" s="122">
        <f t="shared" si="37"/>
        <v>5046992.3</v>
      </c>
      <c r="Q23" s="122">
        <f t="shared" si="37"/>
        <v>4098472.7</v>
      </c>
      <c r="R23" s="122">
        <f t="shared" si="37"/>
        <v>948519.60000000009</v>
      </c>
      <c r="S23" s="122">
        <f t="shared" si="37"/>
        <v>2863119.5334000005</v>
      </c>
      <c r="T23" s="122">
        <f t="shared" si="37"/>
        <v>2225249.9774000007</v>
      </c>
      <c r="U23" s="122">
        <f t="shared" si="37"/>
        <v>637869.55599999998</v>
      </c>
      <c r="V23" s="83">
        <f t="shared" si="37"/>
        <v>2863119.5334000005</v>
      </c>
      <c r="W23" s="83">
        <f t="shared" si="37"/>
        <v>2225249.9774000007</v>
      </c>
      <c r="X23" s="83">
        <f t="shared" si="37"/>
        <v>637869.55599999998</v>
      </c>
      <c r="Y23" s="83">
        <f t="shared" si="37"/>
        <v>0</v>
      </c>
      <c r="Z23" s="83">
        <f t="shared" si="37"/>
        <v>0</v>
      </c>
      <c r="AA23" s="83">
        <f t="shared" si="37"/>
        <v>0</v>
      </c>
      <c r="AB23" s="83">
        <f t="shared" si="37"/>
        <v>0</v>
      </c>
      <c r="AC23" s="83">
        <f t="shared" si="37"/>
        <v>0</v>
      </c>
      <c r="AD23" s="83">
        <f t="shared" si="37"/>
        <v>0</v>
      </c>
      <c r="AE23" s="83">
        <f t="shared" si="37"/>
        <v>2863119.5334000005</v>
      </c>
      <c r="AF23" s="83">
        <f t="shared" si="37"/>
        <v>2225249.9774000007</v>
      </c>
      <c r="AG23" s="83">
        <f t="shared" si="37"/>
        <v>637869.55599999998</v>
      </c>
      <c r="AH23" s="83">
        <f t="shared" si="37"/>
        <v>1145247.8133600005</v>
      </c>
      <c r="AI23" s="83">
        <f t="shared" si="37"/>
        <v>890099.99096000032</v>
      </c>
      <c r="AJ23" s="83">
        <f t="shared" si="37"/>
        <v>255147.8224</v>
      </c>
      <c r="AK23" s="83">
        <f t="shared" si="37"/>
        <v>1705871.7200400003</v>
      </c>
      <c r="AL23" s="83">
        <f t="shared" si="37"/>
        <v>1325149.9864400006</v>
      </c>
      <c r="AM23" s="83">
        <f t="shared" si="37"/>
        <v>380721.73359999992</v>
      </c>
      <c r="AN23" s="83">
        <f t="shared" si="37"/>
        <v>12000</v>
      </c>
      <c r="AO23" s="83">
        <f t="shared" si="37"/>
        <v>10000</v>
      </c>
      <c r="AP23" s="83">
        <f t="shared" si="37"/>
        <v>2000</v>
      </c>
      <c r="AQ23" s="83">
        <f t="shared" si="37"/>
        <v>0</v>
      </c>
      <c r="AR23" s="83">
        <f t="shared" si="37"/>
        <v>0</v>
      </c>
      <c r="AS23" s="83">
        <f t="shared" si="37"/>
        <v>0</v>
      </c>
      <c r="AT23" s="83">
        <f t="shared" si="37"/>
        <v>2863119.5334000005</v>
      </c>
      <c r="AU23" s="83">
        <f t="shared" si="37"/>
        <v>2225249.9774000007</v>
      </c>
      <c r="AV23" s="83">
        <f t="shared" si="37"/>
        <v>637869.55599999998</v>
      </c>
      <c r="AW23" s="97" t="s">
        <v>87</v>
      </c>
      <c r="AX23" s="83" t="s">
        <v>87</v>
      </c>
      <c r="AY23" s="99" t="s">
        <v>87</v>
      </c>
    </row>
    <row r="24" spans="1:51" x14ac:dyDescent="0.25">
      <c r="B24" s="184" t="s">
        <v>52</v>
      </c>
      <c r="C24" s="185"/>
      <c r="D24" s="185"/>
      <c r="E24" s="185"/>
      <c r="F24" s="185"/>
      <c r="G24" s="122">
        <f>+G23</f>
        <v>15831572.003404001</v>
      </c>
      <c r="H24" s="122">
        <f t="shared" ref="H24:AV24" si="38">+H23</f>
        <v>12464422.308504</v>
      </c>
      <c r="I24" s="122">
        <f t="shared" si="38"/>
        <v>3367149.6948999995</v>
      </c>
      <c r="J24" s="122">
        <f t="shared" si="38"/>
        <v>5419862.2918999996</v>
      </c>
      <c r="K24" s="122">
        <f t="shared" si="38"/>
        <v>4085883.9780999999</v>
      </c>
      <c r="L24" s="122">
        <f t="shared" si="38"/>
        <v>1333978.3137999999</v>
      </c>
      <c r="M24" s="122">
        <f t="shared" si="38"/>
        <v>2501597.8781039999</v>
      </c>
      <c r="N24" s="122">
        <f t="shared" si="38"/>
        <v>2054815.653004</v>
      </c>
      <c r="O24" s="122">
        <f t="shared" si="38"/>
        <v>446782.22509999992</v>
      </c>
      <c r="P24" s="122">
        <f t="shared" si="38"/>
        <v>5046992.3</v>
      </c>
      <c r="Q24" s="122">
        <f t="shared" si="38"/>
        <v>4098472.7</v>
      </c>
      <c r="R24" s="122">
        <f t="shared" si="38"/>
        <v>948519.60000000009</v>
      </c>
      <c r="S24" s="122">
        <f t="shared" si="38"/>
        <v>2863119.5334000005</v>
      </c>
      <c r="T24" s="122">
        <f t="shared" si="38"/>
        <v>2225249.9774000007</v>
      </c>
      <c r="U24" s="122">
        <f t="shared" si="38"/>
        <v>637869.55599999998</v>
      </c>
      <c r="V24" s="83">
        <f t="shared" si="38"/>
        <v>2863119.5334000005</v>
      </c>
      <c r="W24" s="83">
        <f t="shared" si="38"/>
        <v>2225249.9774000007</v>
      </c>
      <c r="X24" s="83">
        <f t="shared" si="38"/>
        <v>637869.55599999998</v>
      </c>
      <c r="Y24" s="83">
        <f t="shared" si="38"/>
        <v>0</v>
      </c>
      <c r="Z24" s="83">
        <f t="shared" si="38"/>
        <v>0</v>
      </c>
      <c r="AA24" s="83">
        <f t="shared" si="38"/>
        <v>0</v>
      </c>
      <c r="AB24" s="83">
        <f t="shared" si="38"/>
        <v>0</v>
      </c>
      <c r="AC24" s="83">
        <f t="shared" si="38"/>
        <v>0</v>
      </c>
      <c r="AD24" s="83">
        <f t="shared" si="38"/>
        <v>0</v>
      </c>
      <c r="AE24" s="83">
        <f t="shared" si="38"/>
        <v>2863119.5334000005</v>
      </c>
      <c r="AF24" s="83">
        <f t="shared" si="38"/>
        <v>2225249.9774000007</v>
      </c>
      <c r="AG24" s="83">
        <f t="shared" si="38"/>
        <v>637869.55599999998</v>
      </c>
      <c r="AH24" s="83">
        <f t="shared" si="38"/>
        <v>1145247.8133600005</v>
      </c>
      <c r="AI24" s="83">
        <f t="shared" si="38"/>
        <v>890099.99096000032</v>
      </c>
      <c r="AJ24" s="83">
        <f t="shared" si="38"/>
        <v>255147.8224</v>
      </c>
      <c r="AK24" s="83">
        <f t="shared" si="38"/>
        <v>1705871.7200400003</v>
      </c>
      <c r="AL24" s="83">
        <f t="shared" si="38"/>
        <v>1325149.9864400006</v>
      </c>
      <c r="AM24" s="83">
        <f t="shared" si="38"/>
        <v>380721.73359999992</v>
      </c>
      <c r="AN24" s="83">
        <f t="shared" si="38"/>
        <v>12000</v>
      </c>
      <c r="AO24" s="83">
        <f t="shared" si="38"/>
        <v>10000</v>
      </c>
      <c r="AP24" s="83">
        <f t="shared" si="38"/>
        <v>2000</v>
      </c>
      <c r="AQ24" s="83">
        <f t="shared" si="38"/>
        <v>0</v>
      </c>
      <c r="AR24" s="83">
        <f t="shared" si="38"/>
        <v>0</v>
      </c>
      <c r="AS24" s="83">
        <f t="shared" si="38"/>
        <v>0</v>
      </c>
      <c r="AT24" s="83">
        <f t="shared" si="38"/>
        <v>2863119.5334000005</v>
      </c>
      <c r="AU24" s="83">
        <f t="shared" si="38"/>
        <v>2225249.9774000007</v>
      </c>
      <c r="AV24" s="83">
        <f t="shared" si="38"/>
        <v>637869.55599999998</v>
      </c>
      <c r="AW24" s="97" t="s">
        <v>87</v>
      </c>
      <c r="AX24" s="83" t="s">
        <v>87</v>
      </c>
      <c r="AY24" s="99" t="s">
        <v>87</v>
      </c>
    </row>
    <row r="25" spans="1:51" x14ac:dyDescent="0.25">
      <c r="B25" s="184" t="s">
        <v>53</v>
      </c>
      <c r="C25" s="185"/>
      <c r="D25" s="185"/>
      <c r="E25" s="185"/>
      <c r="F25" s="185"/>
      <c r="G25" s="83">
        <f t="shared" ref="G25:AV25" si="39">SUMIF($E8:$E22,"Դրամաշնորհային ծրագիր",G8:G22)</f>
        <v>0</v>
      </c>
      <c r="H25" s="83">
        <f t="shared" si="39"/>
        <v>0</v>
      </c>
      <c r="I25" s="83">
        <f t="shared" si="39"/>
        <v>0</v>
      </c>
      <c r="J25" s="83">
        <f t="shared" si="39"/>
        <v>0</v>
      </c>
      <c r="K25" s="83">
        <f t="shared" si="39"/>
        <v>0</v>
      </c>
      <c r="L25" s="83">
        <f t="shared" si="39"/>
        <v>0</v>
      </c>
      <c r="M25" s="83">
        <f t="shared" si="39"/>
        <v>0</v>
      </c>
      <c r="N25" s="83">
        <f t="shared" si="39"/>
        <v>0</v>
      </c>
      <c r="O25" s="83">
        <f t="shared" si="39"/>
        <v>0</v>
      </c>
      <c r="P25" s="83">
        <f t="shared" si="39"/>
        <v>0</v>
      </c>
      <c r="Q25" s="83">
        <f t="shared" si="39"/>
        <v>0</v>
      </c>
      <c r="R25" s="83">
        <f t="shared" si="39"/>
        <v>0</v>
      </c>
      <c r="S25" s="83">
        <f t="shared" si="39"/>
        <v>0</v>
      </c>
      <c r="T25" s="83">
        <f t="shared" si="39"/>
        <v>0</v>
      </c>
      <c r="U25" s="83">
        <f t="shared" si="39"/>
        <v>0</v>
      </c>
      <c r="V25" s="83">
        <f t="shared" si="39"/>
        <v>0</v>
      </c>
      <c r="W25" s="83">
        <f t="shared" si="39"/>
        <v>0</v>
      </c>
      <c r="X25" s="83">
        <f t="shared" si="39"/>
        <v>0</v>
      </c>
      <c r="Y25" s="83">
        <f t="shared" si="39"/>
        <v>0</v>
      </c>
      <c r="Z25" s="83">
        <f t="shared" si="39"/>
        <v>0</v>
      </c>
      <c r="AA25" s="83">
        <f t="shared" si="39"/>
        <v>0</v>
      </c>
      <c r="AB25" s="83">
        <f t="shared" si="39"/>
        <v>0</v>
      </c>
      <c r="AC25" s="83">
        <f t="shared" si="39"/>
        <v>0</v>
      </c>
      <c r="AD25" s="99">
        <f t="shared" si="39"/>
        <v>0</v>
      </c>
      <c r="AE25" s="97">
        <f t="shared" si="39"/>
        <v>0</v>
      </c>
      <c r="AF25" s="83">
        <f t="shared" si="39"/>
        <v>0</v>
      </c>
      <c r="AG25" s="83">
        <f t="shared" si="39"/>
        <v>0</v>
      </c>
      <c r="AH25" s="83">
        <f t="shared" si="39"/>
        <v>0</v>
      </c>
      <c r="AI25" s="83">
        <f t="shared" si="39"/>
        <v>0</v>
      </c>
      <c r="AJ25" s="83">
        <f t="shared" si="39"/>
        <v>0</v>
      </c>
      <c r="AK25" s="83">
        <f t="shared" si="39"/>
        <v>0</v>
      </c>
      <c r="AL25" s="83">
        <f t="shared" si="39"/>
        <v>0</v>
      </c>
      <c r="AM25" s="83">
        <f t="shared" si="39"/>
        <v>0</v>
      </c>
      <c r="AN25" s="83">
        <f t="shared" si="39"/>
        <v>0</v>
      </c>
      <c r="AO25" s="83">
        <f t="shared" si="39"/>
        <v>0</v>
      </c>
      <c r="AP25" s="83">
        <f t="shared" si="39"/>
        <v>0</v>
      </c>
      <c r="AQ25" s="83">
        <f t="shared" si="39"/>
        <v>0</v>
      </c>
      <c r="AR25" s="83">
        <f t="shared" si="39"/>
        <v>0</v>
      </c>
      <c r="AS25" s="83">
        <f t="shared" si="39"/>
        <v>0</v>
      </c>
      <c r="AT25" s="83">
        <f t="shared" si="39"/>
        <v>0</v>
      </c>
      <c r="AU25" s="83">
        <f t="shared" si="39"/>
        <v>0</v>
      </c>
      <c r="AV25" s="99">
        <f t="shared" si="39"/>
        <v>0</v>
      </c>
      <c r="AW25" s="97" t="s">
        <v>87</v>
      </c>
      <c r="AX25" s="83" t="s">
        <v>87</v>
      </c>
      <c r="AY25" s="99" t="s">
        <v>87</v>
      </c>
    </row>
    <row r="26" spans="1:51" ht="15.75" thickBot="1" x14ac:dyDescent="0.3">
      <c r="B26" s="181" t="s">
        <v>83</v>
      </c>
      <c r="C26" s="182"/>
      <c r="D26" s="182"/>
      <c r="E26" s="182"/>
      <c r="F26" s="182"/>
      <c r="G26" s="101">
        <f t="shared" ref="G26:AV26" si="40">SUMIF($E8:$E22,"Ենթավարկային ծրագիր",G8:G22)</f>
        <v>0</v>
      </c>
      <c r="H26" s="101">
        <f t="shared" si="40"/>
        <v>0</v>
      </c>
      <c r="I26" s="101">
        <f t="shared" si="40"/>
        <v>0</v>
      </c>
      <c r="J26" s="101">
        <f t="shared" si="40"/>
        <v>0</v>
      </c>
      <c r="K26" s="101">
        <f t="shared" si="40"/>
        <v>0</v>
      </c>
      <c r="L26" s="101">
        <f t="shared" si="40"/>
        <v>0</v>
      </c>
      <c r="M26" s="101">
        <f t="shared" si="40"/>
        <v>0</v>
      </c>
      <c r="N26" s="101">
        <f t="shared" si="40"/>
        <v>0</v>
      </c>
      <c r="O26" s="101">
        <f t="shared" si="40"/>
        <v>0</v>
      </c>
      <c r="P26" s="101">
        <f t="shared" si="40"/>
        <v>0</v>
      </c>
      <c r="Q26" s="101">
        <f t="shared" si="40"/>
        <v>0</v>
      </c>
      <c r="R26" s="101">
        <f t="shared" si="40"/>
        <v>0</v>
      </c>
      <c r="S26" s="101">
        <f t="shared" si="40"/>
        <v>0</v>
      </c>
      <c r="T26" s="101">
        <f t="shared" si="40"/>
        <v>0</v>
      </c>
      <c r="U26" s="101">
        <f t="shared" si="40"/>
        <v>0</v>
      </c>
      <c r="V26" s="101">
        <f t="shared" si="40"/>
        <v>0</v>
      </c>
      <c r="W26" s="101">
        <f t="shared" si="40"/>
        <v>0</v>
      </c>
      <c r="X26" s="101">
        <f t="shared" si="40"/>
        <v>0</v>
      </c>
      <c r="Y26" s="101">
        <f t="shared" si="40"/>
        <v>0</v>
      </c>
      <c r="Z26" s="101">
        <f t="shared" si="40"/>
        <v>0</v>
      </c>
      <c r="AA26" s="101">
        <f t="shared" si="40"/>
        <v>0</v>
      </c>
      <c r="AB26" s="101">
        <f t="shared" si="40"/>
        <v>0</v>
      </c>
      <c r="AC26" s="101">
        <f t="shared" si="40"/>
        <v>0</v>
      </c>
      <c r="AD26" s="102">
        <f t="shared" si="40"/>
        <v>0</v>
      </c>
      <c r="AE26" s="100">
        <f t="shared" si="40"/>
        <v>0</v>
      </c>
      <c r="AF26" s="101">
        <f t="shared" si="40"/>
        <v>0</v>
      </c>
      <c r="AG26" s="101">
        <f t="shared" si="40"/>
        <v>0</v>
      </c>
      <c r="AH26" s="101">
        <f t="shared" si="40"/>
        <v>0</v>
      </c>
      <c r="AI26" s="101">
        <f t="shared" si="40"/>
        <v>0</v>
      </c>
      <c r="AJ26" s="101">
        <f t="shared" si="40"/>
        <v>0</v>
      </c>
      <c r="AK26" s="101">
        <f t="shared" si="40"/>
        <v>0</v>
      </c>
      <c r="AL26" s="101">
        <f t="shared" si="40"/>
        <v>0</v>
      </c>
      <c r="AM26" s="101">
        <f t="shared" si="40"/>
        <v>0</v>
      </c>
      <c r="AN26" s="101">
        <f t="shared" si="40"/>
        <v>0</v>
      </c>
      <c r="AO26" s="101">
        <f t="shared" si="40"/>
        <v>0</v>
      </c>
      <c r="AP26" s="101">
        <f t="shared" si="40"/>
        <v>0</v>
      </c>
      <c r="AQ26" s="101">
        <f t="shared" si="40"/>
        <v>0</v>
      </c>
      <c r="AR26" s="101">
        <f t="shared" si="40"/>
        <v>0</v>
      </c>
      <c r="AS26" s="101">
        <f t="shared" si="40"/>
        <v>0</v>
      </c>
      <c r="AT26" s="101">
        <f t="shared" si="40"/>
        <v>0</v>
      </c>
      <c r="AU26" s="101">
        <f t="shared" si="40"/>
        <v>0</v>
      </c>
      <c r="AV26" s="102">
        <f t="shared" si="40"/>
        <v>0</v>
      </c>
      <c r="AW26" s="100" t="s">
        <v>87</v>
      </c>
      <c r="AX26" s="101" t="s">
        <v>87</v>
      </c>
      <c r="AY26" s="102" t="s">
        <v>87</v>
      </c>
    </row>
    <row r="33" ht="57" customHeight="1" x14ac:dyDescent="0.25"/>
    <row r="34" ht="36.75" customHeight="1" x14ac:dyDescent="0.25"/>
    <row r="38" ht="15" customHeight="1" x14ac:dyDescent="0.25"/>
    <row r="39" ht="15" customHeight="1" x14ac:dyDescent="0.25"/>
  </sheetData>
  <mergeCells count="40">
    <mergeCell ref="B23:F23"/>
    <mergeCell ref="B24:F24"/>
    <mergeCell ref="B25:F25"/>
    <mergeCell ref="B26:F26"/>
    <mergeCell ref="AW8:AW22"/>
    <mergeCell ref="B8:B21"/>
    <mergeCell ref="C8:C10"/>
    <mergeCell ref="D8:D10"/>
    <mergeCell ref="E8:E10"/>
    <mergeCell ref="AX8:AX22"/>
    <mergeCell ref="C11:C15"/>
    <mergeCell ref="D11:D15"/>
    <mergeCell ref="E11:E15"/>
    <mergeCell ref="C16:C21"/>
    <mergeCell ref="D16:D21"/>
    <mergeCell ref="E16:E21"/>
    <mergeCell ref="AY5:AY7"/>
    <mergeCell ref="V6:X6"/>
    <mergeCell ref="Y6:AA6"/>
    <mergeCell ref="AB6:AD6"/>
    <mergeCell ref="AH6:AJ6"/>
    <mergeCell ref="V5:AD5"/>
    <mergeCell ref="AE5:AG6"/>
    <mergeCell ref="AH5:AV5"/>
    <mergeCell ref="AW5:AW7"/>
    <mergeCell ref="AX5:AX7"/>
    <mergeCell ref="AK6:AM6"/>
    <mergeCell ref="AN6:AP6"/>
    <mergeCell ref="AQ6:AS6"/>
    <mergeCell ref="AT6:AV6"/>
    <mergeCell ref="AW4:AX4"/>
    <mergeCell ref="B5:C6"/>
    <mergeCell ref="D5:D7"/>
    <mergeCell ref="E5:E7"/>
    <mergeCell ref="F5:F7"/>
    <mergeCell ref="G5:I6"/>
    <mergeCell ref="J5:L6"/>
    <mergeCell ref="M5:O6"/>
    <mergeCell ref="P5:R6"/>
    <mergeCell ref="S5:U6"/>
  </mergeCells>
  <dataValidations count="1">
    <dataValidation type="list" allowBlank="1" showInputMessage="1" showErrorMessage="1" sqref="E8 E11 E16 E22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workbookViewId="0">
      <selection activeCell="D9" sqref="D9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7.42578125" bestFit="1" customWidth="1"/>
    <col min="6" max="6" width="7.28515625" bestFit="1" customWidth="1"/>
    <col min="7" max="7" width="8.140625" bestFit="1" customWidth="1"/>
    <col min="8" max="8" width="6.85546875" bestFit="1" customWidth="1"/>
    <col min="9" max="9" width="8" bestFit="1" customWidth="1"/>
    <col min="10" max="10" width="7" bestFit="1" customWidth="1"/>
    <col min="11" max="11" width="7.42578125" bestFit="1" customWidth="1"/>
    <col min="12" max="12" width="7.140625" bestFit="1" customWidth="1"/>
    <col min="13" max="13" width="8" bestFit="1" customWidth="1"/>
    <col min="14" max="14" width="7.28515625" bestFit="1" customWidth="1"/>
    <col min="15" max="15" width="7" bestFit="1" customWidth="1"/>
    <col min="16" max="16" width="7.28515625" bestFit="1" customWidth="1"/>
    <col min="17" max="17" width="6.42578125" bestFit="1" customWidth="1"/>
    <col min="18" max="18" width="3.28515625" bestFit="1" customWidth="1"/>
    <col min="19" max="19" width="7" customWidth="1"/>
    <col min="25" max="25" width="6.42578125" hidden="1" customWidth="1"/>
    <col min="26" max="26" width="3" hidden="1" customWidth="1"/>
    <col min="27" max="27" width="9.140625" hidden="1" customWidth="1"/>
  </cols>
  <sheetData>
    <row r="1" spans="1:25" ht="17.25" x14ac:dyDescent="0.25">
      <c r="A1" s="5" t="s">
        <v>109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Y1" t="s">
        <v>105</v>
      </c>
    </row>
    <row r="2" spans="1:25" ht="17.25" x14ac:dyDescent="0.25">
      <c r="A2" s="5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Y2" t="s">
        <v>106</v>
      </c>
    </row>
    <row r="3" spans="1:25" ht="17.25" x14ac:dyDescent="0.25">
      <c r="A3" s="5" t="s">
        <v>195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Y3" t="s">
        <v>107</v>
      </c>
    </row>
    <row r="4" spans="1:25" x14ac:dyDescent="0.25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25" ht="15" customHeight="1" x14ac:dyDescent="0.25">
      <c r="B5" s="175" t="s">
        <v>27</v>
      </c>
      <c r="C5" s="175"/>
      <c r="D5" s="175" t="s">
        <v>108</v>
      </c>
      <c r="E5" s="175" t="s">
        <v>111</v>
      </c>
      <c r="F5" s="175"/>
      <c r="G5" s="175"/>
      <c r="H5" s="175" t="s">
        <v>110</v>
      </c>
      <c r="I5" s="175"/>
      <c r="J5" s="175"/>
      <c r="K5" s="175" t="s">
        <v>39</v>
      </c>
      <c r="L5" s="175"/>
      <c r="M5" s="175"/>
      <c r="N5" s="175"/>
      <c r="O5" s="175"/>
      <c r="P5" s="175"/>
      <c r="Q5" s="175"/>
      <c r="R5" s="175"/>
      <c r="S5" s="175"/>
    </row>
    <row r="6" spans="1:25" ht="23.25" customHeight="1" x14ac:dyDescent="0.25">
      <c r="B6" s="175"/>
      <c r="C6" s="175"/>
      <c r="D6" s="175"/>
      <c r="E6" s="175"/>
      <c r="F6" s="175"/>
      <c r="G6" s="175"/>
      <c r="H6" s="175"/>
      <c r="I6" s="175"/>
      <c r="J6" s="175"/>
      <c r="K6" s="175" t="s">
        <v>17</v>
      </c>
      <c r="L6" s="175"/>
      <c r="M6" s="175"/>
      <c r="N6" s="175" t="s">
        <v>22</v>
      </c>
      <c r="O6" s="175"/>
      <c r="P6" s="175"/>
      <c r="Q6" s="175" t="s">
        <v>26</v>
      </c>
      <c r="R6" s="175"/>
      <c r="S6" s="175"/>
    </row>
    <row r="7" spans="1:25" ht="126" customHeight="1" x14ac:dyDescent="0.25">
      <c r="B7" s="20" t="s">
        <v>5</v>
      </c>
      <c r="C7" s="20" t="s">
        <v>54</v>
      </c>
      <c r="D7" s="175"/>
      <c r="E7" s="17" t="s">
        <v>31</v>
      </c>
      <c r="F7" s="17" t="s">
        <v>47</v>
      </c>
      <c r="G7" s="17" t="s">
        <v>48</v>
      </c>
      <c r="H7" s="17" t="s">
        <v>31</v>
      </c>
      <c r="I7" s="17" t="s">
        <v>47</v>
      </c>
      <c r="J7" s="17" t="s">
        <v>48</v>
      </c>
      <c r="K7" s="17" t="s">
        <v>31</v>
      </c>
      <c r="L7" s="17" t="s">
        <v>47</v>
      </c>
      <c r="M7" s="17" t="s">
        <v>48</v>
      </c>
      <c r="N7" s="17" t="s">
        <v>31</v>
      </c>
      <c r="O7" s="17" t="s">
        <v>47</v>
      </c>
      <c r="P7" s="17" t="s">
        <v>48</v>
      </c>
      <c r="Q7" s="17" t="s">
        <v>31</v>
      </c>
      <c r="R7" s="17" t="s">
        <v>47</v>
      </c>
      <c r="S7" s="17" t="s">
        <v>48</v>
      </c>
    </row>
    <row r="8" spans="1:25" ht="51" x14ac:dyDescent="0.25">
      <c r="B8" s="191">
        <v>1043</v>
      </c>
      <c r="C8" s="58">
        <f>+'Հ7 Ձև1'!C8:C10</f>
        <v>11017</v>
      </c>
      <c r="D8" s="58" t="str">
        <f>+'Հ7 Ձև1'!D8:D10</f>
        <v>Համաշխարհային բանկի աջակցությամբ իրականացվող առևտրի և ենթակառուցվածքների
 զարգացման ծրագիր</v>
      </c>
      <c r="E8" s="120">
        <f>F8+G8</f>
        <v>2796.39</v>
      </c>
      <c r="F8" s="121">
        <f>+'Հ7 Ձև1'!N8</f>
        <v>2248.54</v>
      </c>
      <c r="G8" s="121">
        <f>+'Հ7 Ձև1'!O8</f>
        <v>547.85</v>
      </c>
      <c r="H8" s="120">
        <f>I8+J8</f>
        <v>3943.05</v>
      </c>
      <c r="I8" s="121">
        <f>+'Հ7 Ձև1'!Q8</f>
        <v>3004.29</v>
      </c>
      <c r="J8" s="121">
        <f>+'Հ7 Ձև1'!R8</f>
        <v>938.76</v>
      </c>
      <c r="K8" s="120">
        <f>L8+M8</f>
        <v>2421.1599999999989</v>
      </c>
      <c r="L8" s="121">
        <f>+'Հ7 Ձև1'!W8</f>
        <v>1675.9699999999993</v>
      </c>
      <c r="M8" s="121">
        <f>+'Հ7 Ձև1'!X8</f>
        <v>745.18999999999983</v>
      </c>
      <c r="N8" s="120">
        <f>O8+P8</f>
        <v>0</v>
      </c>
      <c r="O8" s="121">
        <v>0</v>
      </c>
      <c r="P8" s="121">
        <v>0</v>
      </c>
      <c r="Q8" s="120">
        <f>R8+S8</f>
        <v>0</v>
      </c>
      <c r="R8" s="121">
        <v>0</v>
      </c>
      <c r="S8" s="121">
        <v>0</v>
      </c>
    </row>
    <row r="9" spans="1:25" ht="89.25" x14ac:dyDescent="0.25">
      <c r="B9" s="192"/>
      <c r="C9" s="58">
        <f>+'Հ7 Ձև1'!C11</f>
        <v>31003</v>
      </c>
      <c r="D9" s="58" t="str">
        <f>+'Հ7 Ձև1'!D11</f>
        <v>Համաշխարհային բանկի աջակցությամբ իրականացվող առևտրի և ենթակառուցվածքների
 զարգացման ծրագրի շրջանակներում շենքերի և շինությունների շինարարություն և հիմնանորոգում</v>
      </c>
      <c r="E9" s="120">
        <f t="shared" ref="E9:E10" si="0">F9+G9</f>
        <v>2880.2</v>
      </c>
      <c r="F9" s="121">
        <f>+'Հ7 Ձև1'!N11</f>
        <v>2402</v>
      </c>
      <c r="G9" s="121">
        <f>+'Հ7 Ձև1'!O11</f>
        <v>478.2</v>
      </c>
      <c r="H9" s="120">
        <f t="shared" ref="H9:H10" si="1">I9+J9</f>
        <v>6113.76</v>
      </c>
      <c r="I9" s="121">
        <f>+'Հ7 Ձև1'!Q11</f>
        <v>5094.38</v>
      </c>
      <c r="J9" s="121">
        <f>+'Հ7 Ձև1'!R11</f>
        <v>1019.38</v>
      </c>
      <c r="K9" s="120">
        <f t="shared" ref="K9:K10" si="2">L9+M9</f>
        <v>2068.5400000000009</v>
      </c>
      <c r="L9" s="121">
        <f>+'Հ7 Ձև1'!W11</f>
        <v>1722.3200000000006</v>
      </c>
      <c r="M9" s="121">
        <f>+'Հ7 Ձև1'!X11</f>
        <v>346.22000000000014</v>
      </c>
      <c r="N9" s="120">
        <f t="shared" ref="N9:N10" si="3">O9+P9</f>
        <v>0</v>
      </c>
      <c r="O9" s="121">
        <v>0</v>
      </c>
      <c r="P9" s="121">
        <v>0</v>
      </c>
      <c r="Q9" s="120">
        <f t="shared" ref="Q9:Q10" si="4">R9+S9</f>
        <v>0</v>
      </c>
      <c r="R9" s="121">
        <v>0</v>
      </c>
      <c r="S9" s="121">
        <v>0</v>
      </c>
    </row>
    <row r="10" spans="1:25" ht="76.5" x14ac:dyDescent="0.25">
      <c r="B10" s="193"/>
      <c r="C10" s="58">
        <f>+'Հ7 Ձև1'!C16</f>
        <v>31004</v>
      </c>
      <c r="D10" s="58" t="str">
        <f>+'Հ7 Ձև1'!D16</f>
        <v>Համաշխարհային բանկի աջակցությամբ իրականացվող առևտրի և ենթակառուցվածքների
 զարգացման ծրագրի շրջանակներում սարքավորումների ձեռքբերում</v>
      </c>
      <c r="E10" s="120">
        <f t="shared" si="0"/>
        <v>126</v>
      </c>
      <c r="F10" s="121">
        <f>+'Հ7 Ձև1'!N16</f>
        <v>111.39</v>
      </c>
      <c r="G10" s="121">
        <f>+'Հ7 Ձև1'!O16</f>
        <v>14.61</v>
      </c>
      <c r="H10" s="120">
        <f t="shared" si="1"/>
        <v>2714.24</v>
      </c>
      <c r="I10" s="121">
        <f>+'Հ7 Ձև1'!Q16</f>
        <v>2272.2199999999998</v>
      </c>
      <c r="J10" s="121">
        <f>+'Հ7 Ձև1'!R16</f>
        <v>442.02</v>
      </c>
      <c r="K10" s="120">
        <f t="shared" si="2"/>
        <v>2745.0414500000002</v>
      </c>
      <c r="L10" s="121">
        <f>+'Հ7 Ձև1'!W16</f>
        <v>2224.69</v>
      </c>
      <c r="M10" s="121">
        <f>+'Հ7 Ձև1'!X16</f>
        <v>520.35145</v>
      </c>
      <c r="N10" s="120">
        <f t="shared" si="3"/>
        <v>0</v>
      </c>
      <c r="O10" s="121">
        <v>0</v>
      </c>
      <c r="P10" s="121">
        <v>0</v>
      </c>
      <c r="Q10" s="120">
        <f t="shared" si="4"/>
        <v>0</v>
      </c>
      <c r="R10" s="121">
        <v>0</v>
      </c>
      <c r="S10" s="121">
        <v>0</v>
      </c>
    </row>
    <row r="11" spans="1:25" ht="30" customHeight="1" x14ac:dyDescent="0.25">
      <c r="A11" s="79"/>
      <c r="B11" s="176" t="s">
        <v>31</v>
      </c>
      <c r="C11" s="177"/>
      <c r="D11" s="178"/>
      <c r="E11" s="122">
        <f>SUM(E8:E10)</f>
        <v>5802.59</v>
      </c>
      <c r="F11" s="122">
        <f t="shared" ref="F11:S11" si="5">SUM(F8:F10)</f>
        <v>4761.93</v>
      </c>
      <c r="G11" s="122">
        <f t="shared" si="5"/>
        <v>1040.6599999999999</v>
      </c>
      <c r="H11" s="122">
        <f t="shared" si="5"/>
        <v>12771.050000000001</v>
      </c>
      <c r="I11" s="122">
        <f t="shared" si="5"/>
        <v>10370.89</v>
      </c>
      <c r="J11" s="122">
        <f t="shared" si="5"/>
        <v>2400.16</v>
      </c>
      <c r="K11" s="122">
        <f t="shared" si="5"/>
        <v>7234.7414499999995</v>
      </c>
      <c r="L11" s="122">
        <f t="shared" si="5"/>
        <v>5622.98</v>
      </c>
      <c r="M11" s="122">
        <f t="shared" si="5"/>
        <v>1611.76145</v>
      </c>
      <c r="N11" s="122">
        <f t="shared" si="5"/>
        <v>0</v>
      </c>
      <c r="O11" s="122">
        <f t="shared" si="5"/>
        <v>0</v>
      </c>
      <c r="P11" s="122">
        <f t="shared" si="5"/>
        <v>0</v>
      </c>
      <c r="Q11" s="122">
        <f t="shared" si="5"/>
        <v>0</v>
      </c>
      <c r="R11" s="122">
        <f t="shared" si="5"/>
        <v>0</v>
      </c>
      <c r="S11" s="122">
        <f t="shared" si="5"/>
        <v>0</v>
      </c>
    </row>
    <row r="17" ht="57" customHeight="1" x14ac:dyDescent="0.25"/>
    <row r="18" ht="36.75" customHeight="1" x14ac:dyDescent="0.25"/>
    <row r="22" ht="15" customHeight="1" x14ac:dyDescent="0.25"/>
    <row r="23" ht="15" customHeight="1" x14ac:dyDescent="0.25"/>
  </sheetData>
  <mergeCells count="11">
    <mergeCell ref="A4:S4"/>
    <mergeCell ref="B11:D11"/>
    <mergeCell ref="K6:M6"/>
    <mergeCell ref="N6:P6"/>
    <mergeCell ref="Q6:S6"/>
    <mergeCell ref="E5:G6"/>
    <mergeCell ref="H5:J6"/>
    <mergeCell ref="K5:S5"/>
    <mergeCell ref="B5:C6"/>
    <mergeCell ref="D5:D7"/>
    <mergeCell ref="B8:B10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workbookViewId="0">
      <selection activeCell="I15" sqref="I15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6" width="10.140625" bestFit="1" customWidth="1"/>
    <col min="7" max="7" width="9" bestFit="1" customWidth="1"/>
    <col min="8" max="8" width="10.28515625" bestFit="1" customWidth="1"/>
    <col min="9" max="9" width="10.42578125" bestFit="1" customWidth="1"/>
    <col min="10" max="10" width="9.42578125" bestFit="1" customWidth="1"/>
    <col min="11" max="11" width="10.42578125" bestFit="1" customWidth="1"/>
    <col min="12" max="12" width="10.28515625" bestFit="1" customWidth="1"/>
    <col min="13" max="13" width="9.140625" bestFit="1" customWidth="1"/>
    <col min="14" max="14" width="7.28515625" bestFit="1" customWidth="1"/>
    <col min="15" max="15" width="7" bestFit="1" customWidth="1"/>
    <col min="16" max="16" width="7.28515625" bestFit="1" customWidth="1"/>
    <col min="17" max="17" width="6.42578125" bestFit="1" customWidth="1"/>
    <col min="18" max="18" width="3.28515625" bestFit="1" customWidth="1"/>
    <col min="19" max="19" width="7" customWidth="1"/>
    <col min="25" max="25" width="6.42578125" hidden="1" customWidth="1"/>
    <col min="26" max="26" width="3" hidden="1" customWidth="1"/>
    <col min="27" max="27" width="9.140625" hidden="1" customWidth="1"/>
  </cols>
  <sheetData>
    <row r="1" spans="1:25" ht="17.25" x14ac:dyDescent="0.25">
      <c r="A1" s="5" t="s">
        <v>109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Y1" t="s">
        <v>105</v>
      </c>
    </row>
    <row r="2" spans="1:25" ht="17.25" x14ac:dyDescent="0.25">
      <c r="A2" s="5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Y2" t="s">
        <v>106</v>
      </c>
    </row>
    <row r="3" spans="1:25" ht="17.25" x14ac:dyDescent="0.25">
      <c r="A3" s="5" t="s">
        <v>195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Y3" t="s">
        <v>107</v>
      </c>
    </row>
    <row r="4" spans="1:25" x14ac:dyDescent="0.25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25" ht="15" customHeight="1" x14ac:dyDescent="0.25">
      <c r="B5" s="175" t="s">
        <v>27</v>
      </c>
      <c r="C5" s="175"/>
      <c r="D5" s="175" t="s">
        <v>108</v>
      </c>
      <c r="E5" s="175" t="s">
        <v>111</v>
      </c>
      <c r="F5" s="175"/>
      <c r="G5" s="175"/>
      <c r="H5" s="175" t="s">
        <v>110</v>
      </c>
      <c r="I5" s="175"/>
      <c r="J5" s="175"/>
      <c r="K5" s="175" t="s">
        <v>39</v>
      </c>
      <c r="L5" s="175"/>
      <c r="M5" s="175"/>
      <c r="N5" s="175"/>
      <c r="O5" s="175"/>
      <c r="P5" s="175"/>
      <c r="Q5" s="175"/>
      <c r="R5" s="175"/>
      <c r="S5" s="175"/>
    </row>
    <row r="6" spans="1:25" ht="23.25" customHeight="1" x14ac:dyDescent="0.25">
      <c r="B6" s="175"/>
      <c r="C6" s="175"/>
      <c r="D6" s="175"/>
      <c r="E6" s="175"/>
      <c r="F6" s="175"/>
      <c r="G6" s="175"/>
      <c r="H6" s="175"/>
      <c r="I6" s="175"/>
      <c r="J6" s="175"/>
      <c r="K6" s="175" t="s">
        <v>17</v>
      </c>
      <c r="L6" s="175"/>
      <c r="M6" s="175"/>
      <c r="N6" s="175" t="s">
        <v>22</v>
      </c>
      <c r="O6" s="175"/>
      <c r="P6" s="175"/>
      <c r="Q6" s="175" t="s">
        <v>26</v>
      </c>
      <c r="R6" s="175"/>
      <c r="S6" s="175"/>
    </row>
    <row r="7" spans="1:25" ht="126" customHeight="1" x14ac:dyDescent="0.25">
      <c r="B7" s="115" t="s">
        <v>5</v>
      </c>
      <c r="C7" s="115" t="s">
        <v>54</v>
      </c>
      <c r="D7" s="175"/>
      <c r="E7" s="119" t="s">
        <v>31</v>
      </c>
      <c r="F7" s="119" t="s">
        <v>47</v>
      </c>
      <c r="G7" s="119" t="s">
        <v>48</v>
      </c>
      <c r="H7" s="119" t="s">
        <v>31</v>
      </c>
      <c r="I7" s="119" t="s">
        <v>47</v>
      </c>
      <c r="J7" s="119" t="s">
        <v>48</v>
      </c>
      <c r="K7" s="119" t="s">
        <v>31</v>
      </c>
      <c r="L7" s="119" t="s">
        <v>47</v>
      </c>
      <c r="M7" s="119" t="s">
        <v>48</v>
      </c>
      <c r="N7" s="119" t="s">
        <v>31</v>
      </c>
      <c r="O7" s="119" t="s">
        <v>47</v>
      </c>
      <c r="P7" s="119" t="s">
        <v>48</v>
      </c>
      <c r="Q7" s="119" t="s">
        <v>31</v>
      </c>
      <c r="R7" s="119" t="s">
        <v>47</v>
      </c>
      <c r="S7" s="119" t="s">
        <v>48</v>
      </c>
    </row>
    <row r="8" spans="1:25" ht="54.75" customHeight="1" x14ac:dyDescent="0.25">
      <c r="B8" s="191">
        <v>1043</v>
      </c>
      <c r="C8" s="58">
        <f>+'Հ7 Ձև1'!C8:C10</f>
        <v>11017</v>
      </c>
      <c r="D8" s="58" t="str">
        <f>+'Հ7 Ձև1'!D8:D10</f>
        <v>Համաշխարհային բանկի աջակցությամբ իրականացվող առևտրի և ենթակառուցվածքների
 զարգացման ծրագիր</v>
      </c>
      <c r="E8" s="120">
        <f>F8+G8</f>
        <v>1247878.4756</v>
      </c>
      <c r="F8" s="121">
        <f>+'Հ7 Ձև1ՀՀ դրամ'!N8</f>
        <v>1007565.15</v>
      </c>
      <c r="G8" s="121">
        <f>+'Հ7 Ձև1ՀՀ դրամ'!O8</f>
        <v>240313.32559999998</v>
      </c>
      <c r="H8" s="120">
        <f>I8+J8</f>
        <v>1558255</v>
      </c>
      <c r="I8" s="121">
        <f>+'Հ7 Ձև1ՀՀ դրամ'!Q8</f>
        <v>1187266</v>
      </c>
      <c r="J8" s="121">
        <f>+'Հ7 Ձև1ՀՀ դրամ'!R8</f>
        <v>370989</v>
      </c>
      <c r="K8" s="120">
        <f>L8+M8</f>
        <v>958145.89540000039</v>
      </c>
      <c r="L8" s="121">
        <f>+'Հ7 Ձև1ՀՀ դրամ'!W8</f>
        <v>663224.62340000039</v>
      </c>
      <c r="M8" s="121">
        <f>+'Հ7 Ձև1ՀՀ դրամ'!X8</f>
        <v>294921.272</v>
      </c>
      <c r="N8" s="120">
        <f>O8+P8</f>
        <v>0</v>
      </c>
      <c r="O8" s="121">
        <v>0</v>
      </c>
      <c r="P8" s="121">
        <v>0</v>
      </c>
      <c r="Q8" s="120">
        <f>R8+S8</f>
        <v>0</v>
      </c>
      <c r="R8" s="121">
        <v>0</v>
      </c>
      <c r="S8" s="121">
        <v>0</v>
      </c>
    </row>
    <row r="9" spans="1:25" ht="89.25" x14ac:dyDescent="0.25">
      <c r="B9" s="192"/>
      <c r="C9" s="58">
        <f>+'Հ7 Ձև1'!C11</f>
        <v>31003</v>
      </c>
      <c r="D9" s="58" t="str">
        <f>+'Հ7 Ձև1'!D11</f>
        <v>Համաշխարհային բանկի աջակցությամբ իրականացվող առևտրի և ենթակառուցվածքների
 զարգացման ծրագրի շրջանակներում շենքերի և շինությունների շինարարություն և հիմնանորոգում</v>
      </c>
      <c r="E9" s="120">
        <f t="shared" ref="E9:E10" si="0">F9+G9</f>
        <v>1199266.96</v>
      </c>
      <c r="F9" s="121">
        <f>+'Հ7 Ձև1ՀՀ դրամ'!N11</f>
        <v>999389.13</v>
      </c>
      <c r="G9" s="121">
        <f>+'Հ7 Ձև1ՀՀ դրամ'!O11</f>
        <v>199877.83</v>
      </c>
      <c r="H9" s="120">
        <f t="shared" ref="H9:H10" si="1">I9+J9</f>
        <v>2416099.4</v>
      </c>
      <c r="I9" s="121">
        <f>+'Հ7 Ձև1ՀՀ դրամ'!Q11</f>
        <v>2013249.5</v>
      </c>
      <c r="J9" s="121">
        <f>+'Հ7 Ձև1ՀՀ դրամ'!R11</f>
        <v>402849.9</v>
      </c>
      <c r="K9" s="120">
        <f t="shared" ref="K9:K10" si="2">L9+M9</f>
        <v>818643.59360000025</v>
      </c>
      <c r="L9" s="121">
        <f>+'Հ7 Ձև1ՀՀ դրամ'!W11</f>
        <v>681630.49080000026</v>
      </c>
      <c r="M9" s="121">
        <f>+'Հ7 Ձև1ՀՀ դրամ'!X11</f>
        <v>137013.10279999999</v>
      </c>
      <c r="N9" s="120">
        <f t="shared" ref="N9:N10" si="3">O9+P9</f>
        <v>0</v>
      </c>
      <c r="O9" s="121">
        <v>0</v>
      </c>
      <c r="P9" s="121">
        <v>0</v>
      </c>
      <c r="Q9" s="120">
        <f t="shared" ref="Q9:Q10" si="4">R9+S9</f>
        <v>0</v>
      </c>
      <c r="R9" s="121">
        <v>0</v>
      </c>
      <c r="S9" s="121">
        <v>0</v>
      </c>
    </row>
    <row r="10" spans="1:25" ht="76.5" x14ac:dyDescent="0.25">
      <c r="B10" s="193"/>
      <c r="C10" s="58">
        <f>+'Հ7 Ձև1'!C16</f>
        <v>31004</v>
      </c>
      <c r="D10" s="58" t="str">
        <f>+'Հ7 Ձև1'!D16</f>
        <v>Համաշխարհային բանկի աջակցությամբ իրականացվող առևտրի և ենթակառուցվածքների
 զարգացման ծրագրի շրջանակներում սարքավորումների ձեռքբերում</v>
      </c>
      <c r="E10" s="120">
        <f t="shared" si="0"/>
        <v>54452.442503999999</v>
      </c>
      <c r="F10" s="121">
        <f>+'Հ7 Ձև1ՀՀ դրամ'!N16</f>
        <v>47861.373004000001</v>
      </c>
      <c r="G10" s="121">
        <f>+'Հ7 Ձև1ՀՀ դրամ'!O16</f>
        <v>6591.0694999999996</v>
      </c>
      <c r="H10" s="120">
        <f t="shared" si="1"/>
        <v>1072637.8999999999</v>
      </c>
      <c r="I10" s="121">
        <f>+'Հ7 Ձև1ՀՀ դրամ'!Q16</f>
        <v>897957.2</v>
      </c>
      <c r="J10" s="121">
        <f>+'Հ7 Ձև1ՀՀ դրամ'!R16</f>
        <v>174680.7</v>
      </c>
      <c r="K10" s="120">
        <f t="shared" si="2"/>
        <v>1086330.0444</v>
      </c>
      <c r="L10" s="121">
        <f>+'Հ7 Ձև1ՀՀ դրամ'!W16</f>
        <v>880394.86320000002</v>
      </c>
      <c r="M10" s="121">
        <f>+'Հ7 Ձև1ՀՀ դրամ'!X16</f>
        <v>205935.18119999999</v>
      </c>
      <c r="N10" s="120">
        <f t="shared" si="3"/>
        <v>0</v>
      </c>
      <c r="O10" s="121">
        <v>0</v>
      </c>
      <c r="P10" s="121">
        <v>0</v>
      </c>
      <c r="Q10" s="120">
        <f t="shared" si="4"/>
        <v>0</v>
      </c>
      <c r="R10" s="121">
        <v>0</v>
      </c>
      <c r="S10" s="121">
        <v>0</v>
      </c>
    </row>
    <row r="11" spans="1:25" ht="30" customHeight="1" x14ac:dyDescent="0.25">
      <c r="A11" s="79"/>
      <c r="B11" s="176" t="s">
        <v>31</v>
      </c>
      <c r="C11" s="177"/>
      <c r="D11" s="178"/>
      <c r="E11" s="122">
        <f>SUM(E8:E10)</f>
        <v>2501597.8781039999</v>
      </c>
      <c r="F11" s="122">
        <f t="shared" ref="F11:S11" si="5">SUM(F8:F10)</f>
        <v>2054815.653004</v>
      </c>
      <c r="G11" s="122">
        <f t="shared" si="5"/>
        <v>446782.22509999992</v>
      </c>
      <c r="H11" s="122">
        <f t="shared" si="5"/>
        <v>5046992.3</v>
      </c>
      <c r="I11" s="122">
        <f t="shared" si="5"/>
        <v>4098472.7</v>
      </c>
      <c r="J11" s="122">
        <f t="shared" si="5"/>
        <v>948519.60000000009</v>
      </c>
      <c r="K11" s="122">
        <f t="shared" si="5"/>
        <v>2863119.5334000005</v>
      </c>
      <c r="L11" s="122">
        <f t="shared" si="5"/>
        <v>2225249.9774000007</v>
      </c>
      <c r="M11" s="122">
        <f t="shared" si="5"/>
        <v>637869.55599999998</v>
      </c>
      <c r="N11" s="122">
        <f t="shared" si="5"/>
        <v>0</v>
      </c>
      <c r="O11" s="122">
        <f t="shared" si="5"/>
        <v>0</v>
      </c>
      <c r="P11" s="122">
        <f t="shared" si="5"/>
        <v>0</v>
      </c>
      <c r="Q11" s="122">
        <f t="shared" si="5"/>
        <v>0</v>
      </c>
      <c r="R11" s="122">
        <f t="shared" si="5"/>
        <v>0</v>
      </c>
      <c r="S11" s="122">
        <f t="shared" si="5"/>
        <v>0</v>
      </c>
    </row>
    <row r="17" ht="57" customHeight="1" x14ac:dyDescent="0.25"/>
    <row r="18" ht="36.75" customHeight="1" x14ac:dyDescent="0.25"/>
    <row r="22" ht="15" customHeight="1" x14ac:dyDescent="0.25"/>
    <row r="23" ht="15" customHeight="1" x14ac:dyDescent="0.25"/>
  </sheetData>
  <mergeCells count="11">
    <mergeCell ref="B8:B10"/>
    <mergeCell ref="B11:D11"/>
    <mergeCell ref="A4:S4"/>
    <mergeCell ref="B5:C6"/>
    <mergeCell ref="D5:D7"/>
    <mergeCell ref="E5:G6"/>
    <mergeCell ref="H5:J6"/>
    <mergeCell ref="K5:S5"/>
    <mergeCell ref="K6:M6"/>
    <mergeCell ref="N6:P6"/>
    <mergeCell ref="Q6:S6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H14" sqref="H14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5" t="s">
        <v>115</v>
      </c>
      <c r="B1" s="28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7" customFormat="1" ht="15.75" customHeight="1" x14ac:dyDescent="0.25"/>
    <row r="3" spans="1:12" ht="38.25" customHeight="1" x14ac:dyDescent="0.25">
      <c r="A3" s="215" t="s">
        <v>116</v>
      </c>
      <c r="B3" s="215"/>
      <c r="C3" s="215"/>
      <c r="D3" s="215"/>
      <c r="E3" s="215"/>
      <c r="F3" s="215"/>
    </row>
    <row r="4" spans="1:12" x14ac:dyDescent="0.25">
      <c r="C4" s="85"/>
      <c r="D4" s="85"/>
      <c r="E4" s="85"/>
      <c r="F4" s="85" t="s">
        <v>35</v>
      </c>
    </row>
    <row r="5" spans="1:12" ht="16.5" x14ac:dyDescent="0.25">
      <c r="B5" s="93"/>
      <c r="C5" s="89" t="s">
        <v>55</v>
      </c>
      <c r="D5" s="86" t="s">
        <v>40</v>
      </c>
      <c r="E5" s="86" t="s">
        <v>41</v>
      </c>
      <c r="F5" s="86" t="s">
        <v>42</v>
      </c>
    </row>
    <row r="6" spans="1:12" ht="27" x14ac:dyDescent="0.25">
      <c r="B6" s="90" t="s">
        <v>56</v>
      </c>
      <c r="C6" s="86" t="s">
        <v>34</v>
      </c>
      <c r="D6" s="87"/>
      <c r="E6" s="88"/>
      <c r="F6" s="87"/>
    </row>
    <row r="7" spans="1:12" s="8" customFormat="1" ht="27" x14ac:dyDescent="0.25">
      <c r="B7" s="91" t="s">
        <v>80</v>
      </c>
      <c r="C7" s="87"/>
      <c r="D7" s="84" t="s">
        <v>34</v>
      </c>
      <c r="E7" s="84" t="s">
        <v>34</v>
      </c>
      <c r="F7" s="84" t="s">
        <v>34</v>
      </c>
    </row>
    <row r="8" spans="1:12" ht="27" x14ac:dyDescent="0.25">
      <c r="B8" s="91" t="s">
        <v>57</v>
      </c>
      <c r="C8" s="86" t="s">
        <v>34</v>
      </c>
      <c r="D8" s="86">
        <f t="shared" ref="D8:F8" si="0">D9+D10+D11</f>
        <v>0</v>
      </c>
      <c r="E8" s="86">
        <f t="shared" si="0"/>
        <v>0</v>
      </c>
      <c r="F8" s="86">
        <f t="shared" si="0"/>
        <v>0</v>
      </c>
    </row>
    <row r="9" spans="1:12" ht="27" x14ac:dyDescent="0.25">
      <c r="B9" s="92" t="s">
        <v>58</v>
      </c>
      <c r="C9" s="86" t="s">
        <v>34</v>
      </c>
      <c r="D9" s="87"/>
      <c r="E9" s="87"/>
      <c r="F9" s="87"/>
    </row>
    <row r="10" spans="1:12" s="8" customFormat="1" x14ac:dyDescent="0.25">
      <c r="B10" s="92" t="s">
        <v>59</v>
      </c>
      <c r="C10" s="86" t="s">
        <v>34</v>
      </c>
      <c r="D10" s="87"/>
      <c r="E10" s="87"/>
      <c r="F10" s="87"/>
    </row>
    <row r="11" spans="1:12" x14ac:dyDescent="0.25">
      <c r="B11" s="92" t="s">
        <v>60</v>
      </c>
      <c r="C11" s="86" t="s">
        <v>34</v>
      </c>
      <c r="D11" s="87"/>
      <c r="E11" s="87"/>
      <c r="F11" s="87"/>
    </row>
    <row r="12" spans="1:12" x14ac:dyDescent="0.25">
      <c r="B12" s="91" t="s">
        <v>79</v>
      </c>
      <c r="C12" s="86" t="s">
        <v>34</v>
      </c>
      <c r="D12" s="86">
        <f>D8-C7</f>
        <v>0</v>
      </c>
      <c r="E12" s="86">
        <f>E8-C7</f>
        <v>0</v>
      </c>
      <c r="F12" s="86">
        <f>F8-C7</f>
        <v>0</v>
      </c>
    </row>
    <row r="13" spans="1:12" ht="27" x14ac:dyDescent="0.25">
      <c r="B13" s="91" t="s">
        <v>61</v>
      </c>
      <c r="C13" s="86" t="s">
        <v>34</v>
      </c>
      <c r="D13" s="86">
        <f t="shared" ref="D13:F13" si="1">D8-D6</f>
        <v>0</v>
      </c>
      <c r="E13" s="86">
        <f t="shared" si="1"/>
        <v>0</v>
      </c>
      <c r="F13" s="86">
        <f t="shared" si="1"/>
        <v>0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H25" sqref="H25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215" t="s">
        <v>196</v>
      </c>
      <c r="B1" s="215"/>
      <c r="C1" s="215"/>
      <c r="D1" s="215"/>
      <c r="E1" s="215"/>
      <c r="F1" s="215"/>
      <c r="G1" s="215"/>
      <c r="H1" s="215"/>
      <c r="I1" s="5"/>
      <c r="J1" s="5"/>
      <c r="K1" s="5"/>
      <c r="L1" s="5"/>
      <c r="M1" s="5"/>
      <c r="N1" s="5"/>
      <c r="O1" s="5"/>
    </row>
    <row r="2" spans="1:15" ht="17.25" customHeight="1" x14ac:dyDescent="0.25"/>
    <row r="3" spans="1:15" x14ac:dyDescent="0.25">
      <c r="B3" s="217" t="s">
        <v>197</v>
      </c>
      <c r="C3" s="217"/>
      <c r="D3" s="218"/>
      <c r="E3" s="218"/>
      <c r="F3" s="218"/>
      <c r="G3" s="218"/>
      <c r="H3" s="218"/>
    </row>
    <row r="4" spans="1:15" x14ac:dyDescent="0.25">
      <c r="B4" s="217" t="s">
        <v>198</v>
      </c>
      <c r="C4" s="217"/>
      <c r="D4" s="218"/>
      <c r="E4" s="218"/>
      <c r="F4" s="218"/>
      <c r="G4" s="218"/>
      <c r="H4" s="218"/>
    </row>
    <row r="5" spans="1:15" x14ac:dyDescent="0.25">
      <c r="B5" s="217" t="s">
        <v>199</v>
      </c>
      <c r="C5" s="217"/>
      <c r="D5" s="218"/>
      <c r="E5" s="218"/>
      <c r="F5" s="218"/>
      <c r="G5" s="218"/>
      <c r="H5" s="218"/>
    </row>
    <row r="6" spans="1:15" x14ac:dyDescent="0.25">
      <c r="B6" s="217" t="s">
        <v>200</v>
      </c>
      <c r="C6" s="217"/>
      <c r="D6" s="218"/>
      <c r="E6" s="218"/>
      <c r="F6" s="218"/>
      <c r="G6" s="218"/>
      <c r="H6" s="218"/>
    </row>
    <row r="9" spans="1:15" x14ac:dyDescent="0.25">
      <c r="A9" s="5" t="s">
        <v>70</v>
      </c>
    </row>
    <row r="10" spans="1:15" x14ac:dyDescent="0.25">
      <c r="B10" s="5"/>
    </row>
    <row r="11" spans="1:15" ht="25.5" customHeight="1" x14ac:dyDescent="0.25">
      <c r="B11" s="175" t="s">
        <v>27</v>
      </c>
      <c r="C11" s="175"/>
      <c r="D11" s="175" t="s">
        <v>71</v>
      </c>
      <c r="E11" s="175" t="s">
        <v>201</v>
      </c>
      <c r="F11" s="175"/>
      <c r="G11" s="175"/>
      <c r="H11" s="175" t="s">
        <v>202</v>
      </c>
    </row>
    <row r="12" spans="1:15" ht="28.5" customHeight="1" x14ac:dyDescent="0.25">
      <c r="B12" s="76" t="s">
        <v>5</v>
      </c>
      <c r="C12" s="76" t="s">
        <v>54</v>
      </c>
      <c r="D12" s="175"/>
      <c r="E12" s="76" t="s">
        <v>17</v>
      </c>
      <c r="F12" s="76" t="s">
        <v>22</v>
      </c>
      <c r="G12" s="76" t="s">
        <v>26</v>
      </c>
      <c r="H12" s="175"/>
    </row>
    <row r="13" spans="1:15" x14ac:dyDescent="0.25">
      <c r="B13" s="58"/>
      <c r="C13" s="58"/>
      <c r="D13" s="58"/>
      <c r="E13" s="59"/>
      <c r="F13" s="59"/>
      <c r="G13" s="59"/>
      <c r="H13" s="59"/>
    </row>
    <row r="14" spans="1:15" x14ac:dyDescent="0.25">
      <c r="B14" s="58"/>
      <c r="C14" s="58"/>
      <c r="D14" s="58"/>
      <c r="E14" s="59"/>
      <c r="F14" s="59"/>
      <c r="G14" s="59"/>
      <c r="H14" s="59"/>
    </row>
    <row r="15" spans="1:15" x14ac:dyDescent="0.25">
      <c r="B15" s="58"/>
      <c r="C15" s="58"/>
      <c r="D15" s="58"/>
      <c r="E15" s="59"/>
      <c r="F15" s="59"/>
      <c r="G15" s="59"/>
      <c r="H15" s="59"/>
    </row>
    <row r="16" spans="1:15" x14ac:dyDescent="0.25">
      <c r="B16" s="216" t="s">
        <v>31</v>
      </c>
      <c r="C16" s="216"/>
      <c r="D16" s="216"/>
      <c r="E16" s="76">
        <f>SUM(E13:E15)</f>
        <v>0</v>
      </c>
      <c r="F16" s="76">
        <f t="shared" ref="F16:G16" si="0">SUM(F13:F15)</f>
        <v>0</v>
      </c>
      <c r="G16" s="76">
        <f t="shared" si="0"/>
        <v>0</v>
      </c>
      <c r="H16" s="76" t="s">
        <v>87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35" sqref="D35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5" t="s">
        <v>117</v>
      </c>
      <c r="B1" s="5"/>
      <c r="C1" s="5"/>
      <c r="D1" s="5"/>
    </row>
    <row r="3" spans="1:5" ht="25.5" x14ac:dyDescent="0.25">
      <c r="B3" s="76" t="s">
        <v>76</v>
      </c>
      <c r="C3" s="76" t="s">
        <v>203</v>
      </c>
      <c r="D3" s="76" t="s">
        <v>77</v>
      </c>
      <c r="E3" s="76" t="s">
        <v>78</v>
      </c>
    </row>
    <row r="4" spans="1:5" x14ac:dyDescent="0.25">
      <c r="B4" s="63"/>
      <c r="C4" s="63"/>
      <c r="D4" s="63"/>
      <c r="E4" s="63"/>
    </row>
    <row r="5" spans="1:5" x14ac:dyDescent="0.25">
      <c r="B5" s="63"/>
      <c r="C5" s="63"/>
      <c r="D5" s="63"/>
      <c r="E5" s="6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opLeftCell="A43" workbookViewId="0">
      <selection activeCell="A61" sqref="A61:H61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221" t="s">
        <v>75</v>
      </c>
      <c r="B1" s="221"/>
      <c r="C1" s="221"/>
      <c r="D1" s="221"/>
      <c r="E1" s="221"/>
      <c r="F1" s="221"/>
      <c r="G1" s="221"/>
      <c r="H1" s="221"/>
    </row>
    <row r="2" spans="1:12" ht="21.75" customHeight="1" x14ac:dyDescent="0.25">
      <c r="A2" s="224" t="s">
        <v>118</v>
      </c>
      <c r="B2" s="224"/>
      <c r="C2" s="224"/>
      <c r="D2" s="224"/>
      <c r="E2" s="224"/>
      <c r="F2" s="224"/>
      <c r="G2" s="224"/>
      <c r="H2" s="224"/>
    </row>
    <row r="3" spans="1:12" ht="15" customHeight="1" x14ac:dyDescent="0.25">
      <c r="A3" s="221"/>
      <c r="B3" s="221"/>
      <c r="C3" s="221"/>
      <c r="D3" s="221"/>
      <c r="E3" s="221"/>
      <c r="F3" s="221"/>
      <c r="G3" s="221"/>
      <c r="H3" s="221"/>
    </row>
    <row r="4" spans="1:12" x14ac:dyDescent="0.25">
      <c r="A4" s="219" t="s">
        <v>86</v>
      </c>
      <c r="B4" s="219"/>
      <c r="C4" s="219"/>
      <c r="D4" s="219"/>
      <c r="E4" s="219"/>
      <c r="F4" s="219"/>
      <c r="G4" s="219"/>
      <c r="H4" s="219"/>
    </row>
    <row r="5" spans="1:12" x14ac:dyDescent="0.25">
      <c r="A5" s="214"/>
      <c r="B5" s="214"/>
      <c r="C5" s="214"/>
      <c r="D5" s="214"/>
      <c r="E5" s="214"/>
      <c r="F5" s="214"/>
      <c r="G5" s="214"/>
      <c r="H5" s="214"/>
    </row>
    <row r="6" spans="1:12" x14ac:dyDescent="0.25">
      <c r="A6" s="228" t="s">
        <v>119</v>
      </c>
      <c r="B6" s="229"/>
      <c r="C6" s="229"/>
      <c r="D6" s="229"/>
      <c r="E6" s="229"/>
      <c r="F6" s="229"/>
      <c r="G6" s="229"/>
      <c r="H6" s="229"/>
    </row>
    <row r="7" spans="1:12" x14ac:dyDescent="0.25">
      <c r="A7" s="226"/>
      <c r="B7" s="227"/>
      <c r="C7" s="227"/>
      <c r="D7" s="227"/>
      <c r="E7" s="227"/>
      <c r="F7" s="227"/>
      <c r="G7" s="227"/>
      <c r="H7" s="227"/>
    </row>
    <row r="8" spans="1:12" ht="18" customHeight="1" x14ac:dyDescent="0.25">
      <c r="A8" s="225" t="s">
        <v>2</v>
      </c>
      <c r="B8" s="219"/>
      <c r="C8" s="219"/>
      <c r="D8" s="219"/>
      <c r="E8" s="219"/>
      <c r="F8" s="219"/>
      <c r="G8" s="219"/>
      <c r="H8" s="219"/>
    </row>
    <row r="9" spans="1:12" ht="30.75" customHeight="1" x14ac:dyDescent="0.25">
      <c r="A9" s="228" t="s">
        <v>127</v>
      </c>
      <c r="B9" s="229"/>
      <c r="C9" s="229"/>
      <c r="D9" s="229"/>
      <c r="E9" s="229"/>
      <c r="F9" s="229"/>
      <c r="G9" s="229"/>
      <c r="H9" s="229"/>
    </row>
    <row r="10" spans="1:12" ht="42" customHeight="1" x14ac:dyDescent="0.25">
      <c r="A10" s="228" t="s">
        <v>128</v>
      </c>
      <c r="B10" s="229"/>
      <c r="C10" s="229"/>
      <c r="D10" s="229"/>
      <c r="E10" s="229"/>
      <c r="F10" s="229"/>
      <c r="G10" s="229"/>
      <c r="H10" s="229"/>
    </row>
    <row r="11" spans="1:12" ht="28.5" customHeight="1" x14ac:dyDescent="0.25">
      <c r="A11" s="229" t="s">
        <v>129</v>
      </c>
      <c r="B11" s="229"/>
      <c r="C11" s="229"/>
      <c r="D11" s="229"/>
      <c r="E11" s="229"/>
      <c r="F11" s="229"/>
      <c r="G11" s="229"/>
      <c r="H11" s="229"/>
    </row>
    <row r="12" spans="1:12" ht="33" customHeight="1" x14ac:dyDescent="0.25">
      <c r="A12" s="229" t="s">
        <v>130</v>
      </c>
      <c r="B12" s="229"/>
      <c r="C12" s="229"/>
      <c r="D12" s="229"/>
      <c r="E12" s="229"/>
      <c r="F12" s="229"/>
      <c r="G12" s="229"/>
      <c r="H12" s="229"/>
      <c r="I12" s="110"/>
      <c r="J12" s="110"/>
      <c r="K12" s="110"/>
      <c r="L12" s="110"/>
    </row>
    <row r="13" spans="1:12" ht="19.5" customHeight="1" x14ac:dyDescent="0.25">
      <c r="A13" s="227"/>
      <c r="B13" s="227"/>
      <c r="C13" s="227"/>
      <c r="D13" s="227"/>
      <c r="E13" s="227"/>
      <c r="F13" s="227"/>
      <c r="G13" s="227"/>
      <c r="H13" s="227"/>
      <c r="I13" s="110"/>
      <c r="J13" s="110"/>
      <c r="K13" s="110"/>
      <c r="L13" s="110"/>
    </row>
    <row r="14" spans="1:12" ht="16.5" customHeight="1" x14ac:dyDescent="0.25">
      <c r="A14" s="219" t="s">
        <v>3</v>
      </c>
      <c r="B14" s="219"/>
      <c r="C14" s="219"/>
      <c r="D14" s="219"/>
      <c r="E14" s="219"/>
      <c r="F14" s="219"/>
      <c r="G14" s="219"/>
      <c r="H14" s="219"/>
      <c r="I14" s="110"/>
      <c r="J14" s="110"/>
      <c r="K14" s="110"/>
      <c r="L14" s="110"/>
    </row>
    <row r="15" spans="1:12" ht="15.75" customHeight="1" x14ac:dyDescent="0.25">
      <c r="A15" s="180"/>
      <c r="B15" s="180"/>
      <c r="C15" s="180"/>
      <c r="D15" s="180"/>
      <c r="E15" s="180"/>
      <c r="F15" s="180"/>
      <c r="G15" s="180"/>
      <c r="H15" s="180"/>
    </row>
    <row r="16" spans="1:12" ht="15.75" customHeight="1" x14ac:dyDescent="0.25">
      <c r="A16" s="231" t="s">
        <v>131</v>
      </c>
      <c r="B16" s="231"/>
      <c r="C16" s="231"/>
      <c r="D16" s="231"/>
      <c r="E16" s="231"/>
      <c r="F16" s="231"/>
      <c r="G16" s="231"/>
      <c r="H16" s="231"/>
    </row>
    <row r="17" spans="1:9" ht="25.5" customHeight="1" x14ac:dyDescent="0.25">
      <c r="A17" s="231" t="s">
        <v>132</v>
      </c>
      <c r="B17" s="231"/>
      <c r="C17" s="231"/>
      <c r="D17" s="231"/>
      <c r="E17" s="231"/>
      <c r="F17" s="231"/>
      <c r="G17" s="231"/>
      <c r="H17" s="231"/>
    </row>
    <row r="18" spans="1:9" ht="40.5" customHeight="1" x14ac:dyDescent="0.25">
      <c r="A18" s="231" t="s">
        <v>133</v>
      </c>
      <c r="B18" s="231"/>
      <c r="C18" s="231"/>
      <c r="D18" s="231"/>
      <c r="E18" s="231"/>
      <c r="F18" s="231"/>
      <c r="G18" s="231"/>
      <c r="H18" s="231"/>
    </row>
    <row r="19" spans="1:9" ht="17.25" customHeight="1" x14ac:dyDescent="0.25">
      <c r="A19" s="231" t="s">
        <v>134</v>
      </c>
      <c r="B19" s="231"/>
      <c r="C19" s="231"/>
      <c r="D19" s="231"/>
      <c r="E19" s="231"/>
      <c r="F19" s="231"/>
      <c r="G19" s="231"/>
      <c r="H19" s="231"/>
    </row>
    <row r="20" spans="1:9" ht="41.25" customHeight="1" x14ac:dyDescent="0.25">
      <c r="A20" s="231" t="s">
        <v>135</v>
      </c>
      <c r="B20" s="231"/>
      <c r="C20" s="231"/>
      <c r="D20" s="231"/>
      <c r="E20" s="231"/>
      <c r="F20" s="231"/>
      <c r="G20" s="231"/>
      <c r="H20" s="231"/>
    </row>
    <row r="21" spans="1:9" ht="10.5" customHeight="1" x14ac:dyDescent="0.25">
      <c r="A21" s="230"/>
      <c r="B21" s="230"/>
      <c r="C21" s="230"/>
      <c r="D21" s="230"/>
      <c r="E21" s="230"/>
      <c r="F21" s="230"/>
      <c r="G21" s="230"/>
      <c r="H21" s="230"/>
    </row>
    <row r="22" spans="1:9" x14ac:dyDescent="0.25">
      <c r="A22" s="219" t="s">
        <v>120</v>
      </c>
      <c r="B22" s="219"/>
      <c r="C22" s="219"/>
      <c r="D22" s="219"/>
      <c r="E22" s="219"/>
      <c r="F22" s="219"/>
      <c r="G22" s="219"/>
      <c r="H22" s="219"/>
      <c r="I22" s="111"/>
    </row>
    <row r="23" spans="1:9" ht="12" customHeight="1" x14ac:dyDescent="0.25">
      <c r="A23" s="214"/>
      <c r="B23" s="214"/>
      <c r="C23" s="214"/>
      <c r="D23" s="214"/>
      <c r="E23" s="214"/>
      <c r="F23" s="214"/>
      <c r="G23" s="214"/>
      <c r="H23" s="214"/>
      <c r="I23" s="109"/>
    </row>
    <row r="24" spans="1:9" ht="12" customHeight="1" x14ac:dyDescent="0.25">
      <c r="A24" s="220" t="s">
        <v>136</v>
      </c>
      <c r="B24" s="220"/>
      <c r="C24" s="220"/>
      <c r="D24" s="220"/>
      <c r="E24" s="220"/>
      <c r="F24" s="220"/>
      <c r="G24" s="220"/>
      <c r="H24" s="220"/>
      <c r="I24" s="109"/>
    </row>
    <row r="25" spans="1:9" ht="12" customHeight="1" x14ac:dyDescent="0.25">
      <c r="A25" s="220" t="s">
        <v>137</v>
      </c>
      <c r="B25" s="220"/>
      <c r="C25" s="220"/>
      <c r="D25" s="220"/>
      <c r="E25" s="220"/>
      <c r="F25" s="220"/>
      <c r="G25" s="220"/>
      <c r="H25" s="220"/>
      <c r="I25" s="109"/>
    </row>
    <row r="26" spans="1:9" ht="12" customHeight="1" x14ac:dyDescent="0.25">
      <c r="A26" s="220" t="s">
        <v>138</v>
      </c>
      <c r="B26" s="220"/>
      <c r="C26" s="220"/>
      <c r="D26" s="220"/>
      <c r="E26" s="220"/>
      <c r="F26" s="220"/>
      <c r="G26" s="220"/>
      <c r="H26" s="220"/>
      <c r="I26" s="109"/>
    </row>
    <row r="27" spans="1:9" ht="15" customHeight="1" x14ac:dyDescent="0.25">
      <c r="A27" s="220" t="s">
        <v>139</v>
      </c>
      <c r="B27" s="220"/>
      <c r="C27" s="220"/>
      <c r="D27" s="220"/>
      <c r="E27" s="220"/>
      <c r="F27" s="220"/>
      <c r="G27" s="220"/>
      <c r="H27" s="220"/>
      <c r="I27" s="109"/>
    </row>
    <row r="28" spans="1:9" ht="30.75" customHeight="1" x14ac:dyDescent="0.25">
      <c r="A28" s="220" t="s">
        <v>140</v>
      </c>
      <c r="B28" s="220"/>
      <c r="C28" s="220"/>
      <c r="D28" s="220"/>
      <c r="E28" s="220"/>
      <c r="F28" s="220"/>
      <c r="G28" s="220"/>
      <c r="H28" s="220"/>
      <c r="I28" s="109"/>
    </row>
    <row r="29" spans="1:9" ht="15" customHeight="1" x14ac:dyDescent="0.25">
      <c r="A29" s="220" t="s">
        <v>141</v>
      </c>
      <c r="B29" s="220"/>
      <c r="C29" s="220"/>
      <c r="D29" s="220"/>
      <c r="E29" s="220"/>
      <c r="F29" s="220"/>
      <c r="G29" s="220"/>
      <c r="H29" s="220"/>
      <c r="I29" s="109"/>
    </row>
    <row r="30" spans="1:9" ht="25.5" customHeight="1" x14ac:dyDescent="0.25">
      <c r="A30" s="220" t="s">
        <v>142</v>
      </c>
      <c r="B30" s="220"/>
      <c r="C30" s="220"/>
      <c r="D30" s="220"/>
      <c r="E30" s="220"/>
      <c r="F30" s="220"/>
      <c r="G30" s="220"/>
      <c r="H30" s="220"/>
      <c r="I30" s="109"/>
    </row>
    <row r="31" spans="1:9" ht="15.75" customHeight="1" x14ac:dyDescent="0.25">
      <c r="A31" s="220" t="s">
        <v>143</v>
      </c>
      <c r="B31" s="220"/>
      <c r="C31" s="220"/>
      <c r="D31" s="220"/>
      <c r="E31" s="220"/>
      <c r="F31" s="220"/>
      <c r="G31" s="220"/>
      <c r="H31" s="220"/>
      <c r="I31" s="109"/>
    </row>
    <row r="32" spans="1:9" ht="42" customHeight="1" x14ac:dyDescent="0.25">
      <c r="A32" s="220" t="s">
        <v>144</v>
      </c>
      <c r="B32" s="220"/>
      <c r="C32" s="220"/>
      <c r="D32" s="220"/>
      <c r="E32" s="220"/>
      <c r="F32" s="220"/>
      <c r="G32" s="220"/>
      <c r="H32" s="220"/>
      <c r="I32" s="109"/>
    </row>
    <row r="33" spans="1:18" ht="57.75" customHeight="1" x14ac:dyDescent="0.25">
      <c r="A33" s="220" t="s">
        <v>145</v>
      </c>
      <c r="B33" s="220"/>
      <c r="C33" s="220"/>
      <c r="D33" s="220"/>
      <c r="E33" s="220"/>
      <c r="F33" s="220"/>
      <c r="G33" s="220"/>
      <c r="H33" s="220"/>
      <c r="I33" s="109"/>
    </row>
    <row r="34" spans="1:18" ht="15.75" customHeight="1" x14ac:dyDescent="0.25">
      <c r="A34" s="223"/>
      <c r="B34" s="223"/>
      <c r="C34" s="223"/>
      <c r="D34" s="223"/>
      <c r="E34" s="223"/>
      <c r="F34" s="223"/>
      <c r="G34" s="223"/>
      <c r="H34" s="223"/>
      <c r="I34" s="109"/>
    </row>
    <row r="35" spans="1:18" x14ac:dyDescent="0.25">
      <c r="A35" s="219" t="s">
        <v>121</v>
      </c>
      <c r="B35" s="219"/>
      <c r="C35" s="219"/>
      <c r="D35" s="219"/>
      <c r="E35" s="219"/>
      <c r="F35" s="219"/>
      <c r="G35" s="219"/>
      <c r="H35" s="219"/>
    </row>
    <row r="36" spans="1:18" x14ac:dyDescent="0.25">
      <c r="A36" s="180"/>
      <c r="B36" s="180"/>
      <c r="C36" s="180"/>
      <c r="D36" s="180"/>
      <c r="E36" s="180"/>
      <c r="F36" s="180"/>
      <c r="G36" s="180"/>
      <c r="H36" s="180"/>
    </row>
    <row r="37" spans="1:18" ht="21" customHeight="1" x14ac:dyDescent="0.25">
      <c r="A37" s="222" t="s">
        <v>146</v>
      </c>
      <c r="B37" s="222"/>
      <c r="C37" s="222"/>
      <c r="D37" s="222"/>
      <c r="E37" s="222"/>
      <c r="F37" s="222"/>
      <c r="G37" s="222"/>
      <c r="H37" s="222"/>
    </row>
    <row r="38" spans="1:18" ht="15.75" customHeight="1" x14ac:dyDescent="0.25">
      <c r="A38" s="219" t="s">
        <v>122</v>
      </c>
      <c r="B38" s="219"/>
      <c r="C38" s="219"/>
      <c r="D38" s="219"/>
      <c r="E38" s="219"/>
      <c r="F38" s="219"/>
      <c r="G38" s="219"/>
      <c r="H38" s="219"/>
    </row>
    <row r="39" spans="1:18" ht="29.25" customHeight="1" x14ac:dyDescent="0.25">
      <c r="A39" s="222" t="s">
        <v>147</v>
      </c>
      <c r="B39" s="222"/>
      <c r="C39" s="222"/>
      <c r="D39" s="222"/>
      <c r="E39" s="222"/>
      <c r="F39" s="222"/>
      <c r="G39" s="222"/>
      <c r="H39" s="222"/>
    </row>
    <row r="40" spans="1:18" ht="27" customHeight="1" x14ac:dyDescent="0.25">
      <c r="A40" s="222" t="s">
        <v>148</v>
      </c>
      <c r="B40" s="222"/>
      <c r="C40" s="222"/>
      <c r="D40" s="222"/>
      <c r="E40" s="222"/>
      <c r="F40" s="222"/>
      <c r="G40" s="222"/>
      <c r="H40" s="222"/>
    </row>
    <row r="41" spans="1:18" ht="38.25" customHeight="1" x14ac:dyDescent="0.25">
      <c r="A41" s="222" t="s">
        <v>149</v>
      </c>
      <c r="B41" s="222"/>
      <c r="C41" s="222"/>
      <c r="D41" s="222"/>
      <c r="E41" s="222"/>
      <c r="F41" s="222"/>
      <c r="G41" s="222"/>
      <c r="H41" s="222"/>
    </row>
    <row r="42" spans="1:18" ht="30.75" customHeight="1" x14ac:dyDescent="0.25">
      <c r="A42" s="222" t="s">
        <v>150</v>
      </c>
      <c r="B42" s="222"/>
      <c r="C42" s="222"/>
      <c r="D42" s="222"/>
      <c r="E42" s="222"/>
      <c r="F42" s="222"/>
      <c r="G42" s="222"/>
      <c r="H42" s="222"/>
    </row>
    <row r="43" spans="1:18" ht="80.25" customHeight="1" x14ac:dyDescent="0.25">
      <c r="A43" s="222" t="s">
        <v>151</v>
      </c>
      <c r="B43" s="222"/>
      <c r="C43" s="222"/>
      <c r="D43" s="222"/>
      <c r="E43" s="222"/>
      <c r="F43" s="222"/>
      <c r="G43" s="222"/>
      <c r="H43" s="222"/>
    </row>
    <row r="44" spans="1:18" ht="15.75" customHeight="1" x14ac:dyDescent="0.25">
      <c r="A44" s="223"/>
      <c r="B44" s="223"/>
      <c r="C44" s="223"/>
      <c r="D44" s="223"/>
      <c r="E44" s="223"/>
      <c r="F44" s="223"/>
      <c r="G44" s="223"/>
      <c r="H44" s="223"/>
    </row>
    <row r="45" spans="1:18" ht="29.25" customHeight="1" x14ac:dyDescent="0.25">
      <c r="A45" s="219" t="s">
        <v>93</v>
      </c>
      <c r="B45" s="219"/>
      <c r="C45" s="219"/>
      <c r="D45" s="219"/>
      <c r="E45" s="219"/>
      <c r="F45" s="219"/>
      <c r="G45" s="219"/>
      <c r="H45" s="219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 x14ac:dyDescent="0.25">
      <c r="A46" s="232" t="s">
        <v>152</v>
      </c>
      <c r="B46" s="233"/>
      <c r="C46" s="233"/>
      <c r="D46" s="233"/>
      <c r="E46" s="233"/>
      <c r="F46" s="233"/>
      <c r="G46" s="233"/>
      <c r="H46" s="233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x14ac:dyDescent="0.25">
      <c r="A47" s="232" t="s">
        <v>153</v>
      </c>
      <c r="B47" s="233"/>
      <c r="C47" s="233"/>
      <c r="D47" s="233"/>
      <c r="E47" s="233"/>
      <c r="F47" s="233"/>
      <c r="G47" s="233"/>
      <c r="H47" s="233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x14ac:dyDescent="0.25">
      <c r="A48" s="234"/>
      <c r="B48" s="234"/>
      <c r="C48" s="234"/>
      <c r="D48" s="234"/>
      <c r="E48" s="234"/>
      <c r="F48" s="234"/>
      <c r="G48" s="234"/>
      <c r="H48" s="234"/>
      <c r="I48" s="107"/>
      <c r="J48" s="107"/>
      <c r="K48" s="9"/>
      <c r="L48" s="9"/>
      <c r="M48" s="9"/>
      <c r="N48" s="9"/>
      <c r="O48" s="9"/>
      <c r="P48" s="9"/>
      <c r="Q48" s="9"/>
      <c r="R48" s="9"/>
    </row>
    <row r="49" spans="1:18" ht="15" customHeight="1" x14ac:dyDescent="0.25">
      <c r="A49" s="219" t="s">
        <v>101</v>
      </c>
      <c r="B49" s="219"/>
      <c r="C49" s="219"/>
      <c r="D49" s="219"/>
      <c r="E49" s="219"/>
      <c r="F49" s="219"/>
      <c r="G49" s="219"/>
      <c r="H49" s="219"/>
      <c r="I49" s="112"/>
      <c r="J49" s="112"/>
      <c r="K49" s="112"/>
      <c r="L49" s="112"/>
      <c r="M49" s="112"/>
      <c r="N49" s="112"/>
      <c r="O49" s="112"/>
      <c r="P49" s="112"/>
      <c r="Q49" s="219"/>
      <c r="R49" s="219"/>
    </row>
    <row r="50" spans="1:18" x14ac:dyDescent="0.25">
      <c r="A50" s="180"/>
      <c r="B50" s="180"/>
      <c r="C50" s="180"/>
      <c r="D50" s="180"/>
      <c r="E50" s="180"/>
      <c r="F50" s="180"/>
      <c r="G50" s="180"/>
      <c r="H50" s="180"/>
      <c r="I50" s="108"/>
      <c r="J50" s="108"/>
      <c r="K50" s="108"/>
      <c r="L50" s="108"/>
      <c r="M50" s="108"/>
      <c r="N50" s="108"/>
      <c r="O50" s="108"/>
      <c r="P50" s="108"/>
      <c r="Q50" s="108"/>
      <c r="R50" s="108"/>
    </row>
    <row r="51" spans="1:18" x14ac:dyDescent="0.25">
      <c r="A51" s="232" t="s">
        <v>154</v>
      </c>
      <c r="B51" s="233"/>
      <c r="C51" s="233"/>
      <c r="D51" s="233"/>
      <c r="E51" s="233"/>
      <c r="F51" s="233"/>
      <c r="G51" s="233"/>
      <c r="H51" s="233"/>
      <c r="I51" s="108"/>
      <c r="J51" s="108"/>
      <c r="K51" s="108"/>
      <c r="L51" s="108"/>
      <c r="M51" s="108"/>
      <c r="N51" s="108"/>
      <c r="O51" s="108"/>
      <c r="P51" s="108"/>
      <c r="Q51" s="108"/>
      <c r="R51" s="108"/>
    </row>
    <row r="52" spans="1:18" x14ac:dyDescent="0.25">
      <c r="A52" s="234"/>
      <c r="B52" s="234"/>
      <c r="C52" s="234"/>
      <c r="D52" s="234"/>
      <c r="E52" s="234"/>
      <c r="F52" s="234"/>
      <c r="G52" s="234"/>
      <c r="H52" s="234"/>
      <c r="I52" s="108"/>
      <c r="J52" s="108"/>
      <c r="K52" s="108"/>
      <c r="L52" s="108"/>
      <c r="M52" s="108"/>
      <c r="N52" s="108"/>
      <c r="O52" s="108"/>
      <c r="P52" s="108"/>
      <c r="Q52" s="108"/>
      <c r="R52" s="108"/>
    </row>
    <row r="53" spans="1:18" x14ac:dyDescent="0.25">
      <c r="A53" s="219" t="s">
        <v>100</v>
      </c>
      <c r="B53" s="219"/>
      <c r="C53" s="219"/>
      <c r="D53" s="219"/>
      <c r="E53" s="219"/>
      <c r="F53" s="219"/>
      <c r="G53" s="219"/>
      <c r="H53" s="219"/>
      <c r="I53" s="108"/>
      <c r="J53" s="108"/>
      <c r="K53" s="108"/>
      <c r="L53" s="108"/>
      <c r="M53" s="108"/>
      <c r="N53" s="108"/>
      <c r="O53" s="108"/>
      <c r="P53" s="108"/>
      <c r="Q53" s="108"/>
      <c r="R53" s="108"/>
    </row>
    <row r="54" spans="1:18" x14ac:dyDescent="0.25">
      <c r="A54" s="235"/>
      <c r="B54" s="235"/>
      <c r="C54" s="235"/>
      <c r="D54" s="235"/>
      <c r="E54" s="235"/>
      <c r="F54" s="235"/>
      <c r="G54" s="235"/>
      <c r="H54" s="235"/>
      <c r="I54" s="108"/>
      <c r="J54" s="108"/>
      <c r="K54" s="108"/>
      <c r="L54" s="108"/>
      <c r="M54" s="108"/>
      <c r="N54" s="108"/>
      <c r="O54" s="108"/>
      <c r="P54" s="108"/>
      <c r="Q54" s="108"/>
      <c r="R54" s="108"/>
    </row>
    <row r="55" spans="1:18" ht="15" customHeight="1" x14ac:dyDescent="0.25">
      <c r="A55" s="232" t="s">
        <v>155</v>
      </c>
      <c r="B55" s="233"/>
      <c r="C55" s="233"/>
      <c r="D55" s="233"/>
      <c r="E55" s="233"/>
      <c r="F55" s="233"/>
      <c r="G55" s="233"/>
      <c r="H55" s="233"/>
      <c r="I55" s="108"/>
      <c r="J55" s="108"/>
      <c r="K55" s="108"/>
      <c r="L55" s="108"/>
      <c r="M55" s="108"/>
      <c r="N55" s="108"/>
      <c r="O55" s="108"/>
      <c r="P55" s="108"/>
      <c r="Q55" s="108"/>
      <c r="R55" s="108"/>
    </row>
    <row r="56" spans="1:18" x14ac:dyDescent="0.25">
      <c r="A56" s="235"/>
      <c r="B56" s="235"/>
      <c r="C56" s="235"/>
      <c r="D56" s="235"/>
      <c r="E56" s="235"/>
      <c r="F56" s="235"/>
      <c r="G56" s="235"/>
      <c r="H56" s="235"/>
      <c r="I56" s="108"/>
      <c r="J56" s="108"/>
      <c r="K56" s="108"/>
      <c r="L56" s="108"/>
      <c r="M56" s="108"/>
      <c r="N56" s="108"/>
      <c r="O56" s="108"/>
      <c r="P56" s="108"/>
      <c r="Q56" s="108"/>
      <c r="R56" s="108"/>
    </row>
    <row r="57" spans="1:18" ht="29.25" customHeight="1" x14ac:dyDescent="0.25">
      <c r="A57" s="219" t="s">
        <v>109</v>
      </c>
      <c r="B57" s="219"/>
      <c r="C57" s="219"/>
      <c r="D57" s="219"/>
      <c r="E57" s="219"/>
      <c r="F57" s="219"/>
      <c r="G57" s="219"/>
      <c r="H57" s="219"/>
      <c r="I57" s="108"/>
      <c r="J57" s="108"/>
      <c r="K57" s="108"/>
      <c r="L57" s="108"/>
      <c r="M57" s="108"/>
      <c r="N57" s="108"/>
      <c r="O57" s="108"/>
      <c r="P57" s="108"/>
      <c r="Q57" s="108"/>
      <c r="R57" s="108"/>
    </row>
    <row r="58" spans="1:18" x14ac:dyDescent="0.25">
      <c r="A58" s="235"/>
      <c r="B58" s="235"/>
      <c r="C58" s="235"/>
      <c r="D58" s="235"/>
      <c r="E58" s="235"/>
      <c r="F58" s="235"/>
      <c r="G58" s="235"/>
      <c r="H58" s="235"/>
      <c r="I58" s="108"/>
      <c r="J58" s="108"/>
      <c r="K58" s="108"/>
      <c r="L58" s="108"/>
      <c r="M58" s="108"/>
      <c r="N58" s="108"/>
      <c r="O58" s="108"/>
      <c r="P58" s="108"/>
      <c r="Q58" s="108"/>
      <c r="R58" s="108"/>
    </row>
    <row r="59" spans="1:18" x14ac:dyDescent="0.25">
      <c r="A59" s="219" t="s">
        <v>113</v>
      </c>
      <c r="B59" s="219"/>
      <c r="C59" s="219"/>
      <c r="D59" s="219"/>
      <c r="E59" s="219"/>
      <c r="F59" s="219"/>
      <c r="G59" s="219"/>
      <c r="H59" s="219"/>
      <c r="I59" s="108"/>
      <c r="J59" s="108"/>
      <c r="K59" s="108"/>
      <c r="L59" s="108"/>
      <c r="M59" s="108"/>
      <c r="N59" s="108"/>
      <c r="O59" s="108"/>
      <c r="P59" s="108"/>
      <c r="Q59" s="108"/>
      <c r="R59" s="108"/>
    </row>
    <row r="60" spans="1:18" x14ac:dyDescent="0.25">
      <c r="A60" s="235"/>
      <c r="B60" s="235"/>
      <c r="C60" s="235"/>
      <c r="D60" s="235"/>
      <c r="E60" s="235"/>
      <c r="F60" s="235"/>
      <c r="G60" s="235"/>
      <c r="H60" s="235"/>
      <c r="I60" s="108"/>
      <c r="J60" s="108"/>
      <c r="K60" s="108"/>
      <c r="L60" s="108"/>
      <c r="M60" s="108"/>
      <c r="N60" s="108"/>
      <c r="O60" s="108"/>
      <c r="P60" s="108"/>
      <c r="Q60" s="108"/>
      <c r="R60" s="108"/>
    </row>
    <row r="61" spans="1:18" x14ac:dyDescent="0.25">
      <c r="A61" s="232" t="s">
        <v>123</v>
      </c>
      <c r="B61" s="233"/>
      <c r="C61" s="233"/>
      <c r="D61" s="233"/>
      <c r="E61" s="233"/>
      <c r="F61" s="233"/>
      <c r="G61" s="233"/>
      <c r="H61" s="233"/>
      <c r="Q61" s="108"/>
      <c r="R61" s="108"/>
    </row>
    <row r="62" spans="1:18" x14ac:dyDescent="0.25">
      <c r="A62" s="232" t="s">
        <v>156</v>
      </c>
      <c r="B62" s="233"/>
      <c r="C62" s="233"/>
      <c r="D62" s="233"/>
      <c r="E62" s="233"/>
      <c r="F62" s="233"/>
      <c r="G62" s="233"/>
      <c r="H62" s="233"/>
      <c r="Q62" s="108"/>
      <c r="R62" s="108"/>
    </row>
    <row r="63" spans="1:18" x14ac:dyDescent="0.25">
      <c r="A63" s="235"/>
      <c r="B63" s="235"/>
      <c r="C63" s="235"/>
      <c r="D63" s="235"/>
      <c r="E63" s="235"/>
      <c r="F63" s="235"/>
      <c r="G63" s="235"/>
      <c r="H63" s="235"/>
      <c r="I63" s="108"/>
      <c r="J63" s="108"/>
      <c r="K63" s="108"/>
      <c r="L63" s="108"/>
      <c r="M63" s="108"/>
      <c r="N63" s="108"/>
      <c r="O63" s="108"/>
      <c r="P63" s="108"/>
      <c r="Q63" s="108"/>
      <c r="R63" s="108"/>
    </row>
    <row r="64" spans="1:18" ht="30.75" customHeight="1" x14ac:dyDescent="0.25">
      <c r="A64" s="219" t="s">
        <v>114</v>
      </c>
      <c r="B64" s="219"/>
      <c r="C64" s="219"/>
      <c r="D64" s="219"/>
      <c r="E64" s="219"/>
      <c r="F64" s="219"/>
      <c r="G64" s="219"/>
      <c r="H64" s="219"/>
      <c r="I64" s="108"/>
      <c r="J64" s="108"/>
      <c r="K64" s="108"/>
      <c r="L64" s="108"/>
      <c r="M64" s="108"/>
      <c r="N64" s="108"/>
      <c r="O64" s="108"/>
      <c r="P64" s="108"/>
      <c r="Q64" s="108"/>
      <c r="R64" s="108"/>
    </row>
    <row r="65" spans="1:18" ht="12" customHeight="1" x14ac:dyDescent="0.25">
      <c r="A65" s="235"/>
      <c r="B65" s="235"/>
      <c r="C65" s="235"/>
      <c r="D65" s="235"/>
      <c r="E65" s="235"/>
      <c r="F65" s="235"/>
      <c r="G65" s="235"/>
      <c r="H65" s="235"/>
      <c r="I65" s="108"/>
      <c r="J65" s="108"/>
      <c r="K65" s="108"/>
      <c r="L65" s="108"/>
      <c r="M65" s="108"/>
      <c r="N65" s="108"/>
      <c r="O65" s="108"/>
      <c r="P65" s="108"/>
      <c r="Q65" s="108"/>
      <c r="R65" s="108"/>
    </row>
    <row r="66" spans="1:18" ht="15" customHeight="1" x14ac:dyDescent="0.25">
      <c r="A66" s="232" t="s">
        <v>157</v>
      </c>
      <c r="B66" s="233"/>
      <c r="C66" s="233"/>
      <c r="D66" s="233"/>
      <c r="E66" s="233"/>
      <c r="F66" s="233"/>
      <c r="G66" s="233"/>
      <c r="H66" s="233"/>
      <c r="I66" s="108"/>
      <c r="J66" s="108"/>
      <c r="K66" s="108"/>
      <c r="L66" s="108"/>
      <c r="M66" s="108"/>
      <c r="N66" s="108"/>
      <c r="O66" s="108"/>
      <c r="P66" s="108"/>
      <c r="Q66" s="108"/>
      <c r="R66" s="108"/>
    </row>
    <row r="67" spans="1:18" ht="12" customHeight="1" x14ac:dyDescent="0.25">
      <c r="A67" s="234"/>
      <c r="B67" s="234"/>
      <c r="C67" s="234"/>
      <c r="D67" s="234"/>
      <c r="E67" s="234"/>
      <c r="F67" s="234"/>
      <c r="G67" s="234"/>
      <c r="H67" s="234"/>
      <c r="I67" s="108"/>
      <c r="J67" s="108"/>
      <c r="K67" s="108"/>
      <c r="L67" s="108"/>
      <c r="M67" s="108"/>
      <c r="N67" s="108"/>
      <c r="O67" s="108"/>
      <c r="P67" s="108"/>
      <c r="Q67" s="108"/>
      <c r="R67" s="108"/>
    </row>
    <row r="68" spans="1:18" ht="17.25" customHeight="1" x14ac:dyDescent="0.25">
      <c r="A68" s="219" t="s">
        <v>124</v>
      </c>
      <c r="B68" s="219"/>
      <c r="C68" s="219"/>
      <c r="D68" s="219"/>
      <c r="E68" s="219"/>
      <c r="F68" s="219"/>
      <c r="G68" s="219"/>
      <c r="H68" s="219"/>
      <c r="I68" s="108"/>
      <c r="J68" s="108"/>
      <c r="K68" s="108"/>
      <c r="L68" s="108"/>
      <c r="M68" s="108"/>
      <c r="N68" s="108"/>
      <c r="O68" s="108"/>
      <c r="P68" s="108"/>
      <c r="Q68" s="108"/>
      <c r="R68" s="108"/>
    </row>
    <row r="69" spans="1:18" ht="12" customHeight="1" x14ac:dyDescent="0.25">
      <c r="A69" s="234"/>
      <c r="B69" s="234"/>
      <c r="C69" s="234"/>
      <c r="D69" s="234"/>
      <c r="E69" s="234"/>
      <c r="F69" s="234"/>
      <c r="G69" s="234"/>
      <c r="H69" s="234"/>
      <c r="I69" s="108"/>
      <c r="J69" s="108"/>
      <c r="K69" s="108"/>
      <c r="L69" s="108"/>
      <c r="M69" s="108"/>
      <c r="N69" s="108"/>
      <c r="O69" s="108"/>
      <c r="P69" s="108"/>
      <c r="Q69" s="108"/>
      <c r="R69" s="108"/>
    </row>
    <row r="70" spans="1:18" ht="15.75" customHeight="1" x14ac:dyDescent="0.25">
      <c r="A70" s="236" t="s">
        <v>158</v>
      </c>
      <c r="B70" s="237"/>
      <c r="C70" s="237"/>
      <c r="D70" s="237"/>
      <c r="E70" s="237"/>
      <c r="F70" s="237"/>
      <c r="G70" s="237"/>
      <c r="H70" s="237"/>
      <c r="I70" s="108"/>
      <c r="J70" s="108"/>
      <c r="K70" s="10"/>
      <c r="L70" s="10"/>
      <c r="M70" s="10"/>
      <c r="N70" s="10"/>
      <c r="O70" s="10"/>
      <c r="P70" s="10"/>
      <c r="Q70" s="10"/>
      <c r="R70" s="10"/>
    </row>
    <row r="71" spans="1:18" ht="42.75" customHeight="1" x14ac:dyDescent="0.25">
      <c r="A71" s="237" t="s">
        <v>159</v>
      </c>
      <c r="B71" s="237"/>
      <c r="C71" s="237"/>
      <c r="D71" s="237"/>
      <c r="E71" s="237"/>
      <c r="F71" s="237"/>
      <c r="G71" s="237"/>
      <c r="H71" s="237"/>
      <c r="I71" s="9"/>
      <c r="J71" s="9"/>
      <c r="K71" s="11"/>
      <c r="L71" s="11"/>
      <c r="M71" s="11"/>
      <c r="N71" s="11"/>
      <c r="O71" s="11"/>
      <c r="P71" s="11"/>
      <c r="Q71" s="11"/>
      <c r="R71" s="11"/>
    </row>
    <row r="72" spans="1:18" ht="30.75" customHeight="1" x14ac:dyDescent="0.25">
      <c r="A72" s="237" t="s">
        <v>160</v>
      </c>
      <c r="B72" s="237"/>
      <c r="C72" s="237"/>
      <c r="D72" s="237"/>
      <c r="E72" s="237"/>
      <c r="F72" s="237"/>
      <c r="G72" s="237"/>
      <c r="H72" s="237"/>
      <c r="I72" s="9"/>
      <c r="J72" s="9"/>
      <c r="K72" s="11"/>
      <c r="L72" s="11"/>
      <c r="M72" s="11"/>
      <c r="N72" s="11"/>
      <c r="O72" s="11"/>
      <c r="P72" s="11"/>
      <c r="Q72" s="11"/>
      <c r="R72" s="11"/>
    </row>
    <row r="73" spans="1:18" ht="30" customHeight="1" x14ac:dyDescent="0.25">
      <c r="A73" s="237" t="s">
        <v>161</v>
      </c>
      <c r="B73" s="237"/>
      <c r="C73" s="237"/>
      <c r="D73" s="237"/>
      <c r="E73" s="237"/>
      <c r="F73" s="237"/>
      <c r="G73" s="237"/>
      <c r="H73" s="237"/>
      <c r="I73" s="9"/>
      <c r="J73" s="9"/>
      <c r="K73" s="11"/>
      <c r="L73" s="11"/>
      <c r="M73" s="11"/>
      <c r="N73" s="11"/>
      <c r="O73" s="11"/>
      <c r="P73" s="11"/>
      <c r="Q73" s="11"/>
      <c r="R73" s="11"/>
    </row>
    <row r="74" spans="1:18" ht="27.75" customHeight="1" x14ac:dyDescent="0.25">
      <c r="A74" s="237" t="s">
        <v>162</v>
      </c>
      <c r="B74" s="237"/>
      <c r="C74" s="237"/>
      <c r="D74" s="237"/>
      <c r="E74" s="237"/>
      <c r="F74" s="237"/>
      <c r="G74" s="237"/>
      <c r="H74" s="237"/>
      <c r="I74" s="9"/>
      <c r="J74" s="9"/>
      <c r="K74" s="11"/>
      <c r="L74" s="11"/>
      <c r="M74" s="11"/>
      <c r="N74" s="11"/>
      <c r="O74" s="11"/>
      <c r="P74" s="11"/>
      <c r="Q74" s="11"/>
      <c r="R74" s="11"/>
    </row>
    <row r="75" spans="1:18" ht="13.5" customHeight="1" x14ac:dyDescent="0.25">
      <c r="A75" s="238"/>
      <c r="B75" s="238"/>
      <c r="C75" s="238"/>
      <c r="D75" s="238"/>
      <c r="E75" s="238"/>
      <c r="F75" s="238"/>
      <c r="G75" s="238"/>
      <c r="H75" s="238"/>
      <c r="I75" s="107"/>
      <c r="J75" s="107"/>
      <c r="K75" s="11"/>
      <c r="L75" s="11"/>
      <c r="M75" s="11"/>
      <c r="N75" s="11"/>
      <c r="O75" s="11"/>
      <c r="P75" s="11"/>
      <c r="Q75" s="11"/>
      <c r="R75" s="11"/>
    </row>
    <row r="76" spans="1:18" ht="13.5" customHeight="1" x14ac:dyDescent="0.25">
      <c r="A76" s="219" t="s">
        <v>70</v>
      </c>
      <c r="B76" s="219"/>
      <c r="C76" s="219"/>
      <c r="D76" s="219"/>
      <c r="E76" s="219"/>
      <c r="F76" s="219"/>
      <c r="G76" s="219"/>
      <c r="H76" s="219"/>
      <c r="I76" s="107"/>
      <c r="J76" s="107"/>
      <c r="K76" s="11"/>
      <c r="L76" s="11"/>
      <c r="M76" s="11"/>
      <c r="N76" s="11"/>
      <c r="O76" s="11"/>
      <c r="P76" s="11"/>
      <c r="Q76" s="11"/>
      <c r="R76" s="11"/>
    </row>
    <row r="77" spans="1:18" ht="28.5" customHeight="1" x14ac:dyDescent="0.25">
      <c r="A77" s="237" t="s">
        <v>163</v>
      </c>
      <c r="B77" s="237"/>
      <c r="C77" s="237"/>
      <c r="D77" s="237"/>
      <c r="E77" s="237"/>
      <c r="F77" s="237"/>
      <c r="G77" s="237"/>
      <c r="H77" s="237"/>
      <c r="I77" s="9"/>
      <c r="J77" s="9"/>
      <c r="K77" s="11"/>
      <c r="L77" s="11"/>
      <c r="M77" s="11"/>
      <c r="N77" s="11"/>
      <c r="O77" s="11"/>
      <c r="P77" s="11"/>
      <c r="Q77" s="11"/>
      <c r="R77" s="11"/>
    </row>
    <row r="78" spans="1:18" ht="57.75" customHeight="1" x14ac:dyDescent="0.25">
      <c r="A78" s="237" t="s">
        <v>164</v>
      </c>
      <c r="B78" s="237"/>
      <c r="C78" s="237"/>
      <c r="D78" s="237"/>
      <c r="E78" s="237"/>
      <c r="F78" s="237"/>
      <c r="G78" s="237"/>
      <c r="H78" s="237"/>
      <c r="I78" s="9"/>
      <c r="J78" s="9"/>
      <c r="K78" s="11"/>
      <c r="L78" s="11"/>
      <c r="M78" s="11"/>
      <c r="N78" s="11"/>
      <c r="O78" s="11"/>
      <c r="P78" s="11"/>
      <c r="Q78" s="11"/>
      <c r="R78" s="11"/>
    </row>
    <row r="79" spans="1:18" ht="17.25" customHeight="1" x14ac:dyDescent="0.25">
      <c r="A79" s="238"/>
      <c r="B79" s="238"/>
      <c r="C79" s="238"/>
      <c r="D79" s="238"/>
      <c r="E79" s="238"/>
      <c r="F79" s="238"/>
      <c r="G79" s="238"/>
      <c r="H79" s="238"/>
      <c r="I79" s="107"/>
      <c r="J79" s="107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219" t="s">
        <v>117</v>
      </c>
      <c r="B80" s="219"/>
      <c r="C80" s="219"/>
      <c r="D80" s="219"/>
      <c r="E80" s="219"/>
      <c r="F80" s="219"/>
      <c r="G80" s="219"/>
      <c r="H80" s="219"/>
      <c r="I80" s="112"/>
      <c r="J80" s="112"/>
      <c r="K80" s="12"/>
      <c r="L80" s="12"/>
      <c r="M80" s="12"/>
      <c r="N80" s="12"/>
      <c r="O80" s="12"/>
      <c r="P80" s="12"/>
      <c r="Q80" s="12"/>
      <c r="R80" s="12"/>
    </row>
    <row r="81" spans="1:18" ht="13.5" customHeight="1" x14ac:dyDescent="0.25">
      <c r="A81" s="180"/>
      <c r="B81" s="180"/>
      <c r="C81" s="180"/>
      <c r="D81" s="180"/>
      <c r="E81" s="180"/>
      <c r="F81" s="180"/>
      <c r="G81" s="180"/>
      <c r="H81" s="180"/>
      <c r="I81" s="108"/>
      <c r="J81" s="108"/>
      <c r="K81" s="12"/>
      <c r="L81" s="12"/>
      <c r="M81" s="12"/>
      <c r="N81" s="12"/>
      <c r="O81" s="12"/>
      <c r="P81" s="12"/>
      <c r="Q81" s="12"/>
      <c r="R81" s="12"/>
    </row>
    <row r="82" spans="1:18" ht="15.75" customHeight="1" x14ac:dyDescent="0.25">
      <c r="A82" s="239" t="s">
        <v>165</v>
      </c>
      <c r="B82" s="240"/>
      <c r="C82" s="240"/>
      <c r="D82" s="240"/>
      <c r="E82" s="240"/>
      <c r="F82" s="240"/>
      <c r="G82" s="240"/>
      <c r="H82" s="240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x14ac:dyDescent="0.25">
      <c r="A83" s="180"/>
      <c r="B83" s="180"/>
      <c r="C83" s="180"/>
      <c r="D83" s="180"/>
      <c r="E83" s="180"/>
      <c r="F83" s="180"/>
      <c r="G83" s="180"/>
      <c r="H83" s="180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80:H80"/>
    <mergeCell ref="A81:H81"/>
    <mergeCell ref="A83:H83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5:H65"/>
    <mergeCell ref="A66:H66"/>
    <mergeCell ref="A67:H67"/>
    <mergeCell ref="A68:H68"/>
    <mergeCell ref="A69:H69"/>
    <mergeCell ref="A62:H62"/>
    <mergeCell ref="A63:H63"/>
    <mergeCell ref="A59:H59"/>
    <mergeCell ref="A60:H60"/>
    <mergeCell ref="A64:H64"/>
    <mergeCell ref="A56:H56"/>
    <mergeCell ref="A54:H54"/>
    <mergeCell ref="A57:H57"/>
    <mergeCell ref="A58:H58"/>
    <mergeCell ref="A61:H61"/>
    <mergeCell ref="A50:H50"/>
    <mergeCell ref="A51:H51"/>
    <mergeCell ref="A53:H53"/>
    <mergeCell ref="A52:H52"/>
    <mergeCell ref="A55:H55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2:H22"/>
    <mergeCell ref="A32:H32"/>
    <mergeCell ref="A23:H23"/>
    <mergeCell ref="A25:H25"/>
    <mergeCell ref="A24:H24"/>
    <mergeCell ref="A26:H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6</vt:i4>
      </vt:variant>
    </vt:vector>
  </HeadingPairs>
  <TitlesOfParts>
    <vt:vector size="20" baseType="lpstr">
      <vt:lpstr>Հ3 Մաս 1 և 2</vt:lpstr>
      <vt:lpstr>Հ3 Մաս 3</vt:lpstr>
      <vt:lpstr>Հ3 Մաս 4</vt:lpstr>
      <vt:lpstr>Հ4</vt:lpstr>
      <vt:lpstr>Հ5</vt:lpstr>
      <vt:lpstr>Հ6</vt:lpstr>
      <vt:lpstr>Հ7 Ձև1</vt:lpstr>
      <vt:lpstr>Հ7 Ձև1ՀՀ դրամ</vt:lpstr>
      <vt:lpstr>Հ7 Ձև2</vt:lpstr>
      <vt:lpstr>Հ7 Ձև2 ՀՀ դրամ</vt:lpstr>
      <vt:lpstr>Հ8</vt:lpstr>
      <vt:lpstr>Հ9</vt:lpstr>
      <vt:lpstr>Հ10</vt:lpstr>
      <vt:lpstr>Լրացման պահանջներ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2023-02-23T07:26:52Z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451430515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